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bauer\Documents\Petr\Branka_Bystrcká\Výběr zhotovitele na I. úsek\PD na I.etapu\"/>
    </mc:Choice>
  </mc:AlternateContent>
  <xr:revisionPtr revIDLastSave="0" documentId="13_ncr:1_{B8F3D708-8AE8-4217-91AA-E47E9B8B2A16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Rekapitulace stavby" sheetId="1" r:id="rId1"/>
    <sheet name="SO 000 - Vedlejší rozpočt..." sheetId="2" r:id="rId2"/>
    <sheet name="SO 101.1 - Oprava komunik..." sheetId="3" r:id="rId3"/>
    <sheet name="SO 102.1 - Oprava chodník..." sheetId="6" r:id="rId4"/>
  </sheets>
  <definedNames>
    <definedName name="_xlnm._FilterDatabase" localSheetId="1" hidden="1">'SO 000 - Vedlejší rozpočt...'!$C$118:$K$146</definedName>
    <definedName name="_xlnm._FilterDatabase" localSheetId="2" hidden="1">'SO 101.1 - Oprava komunik...'!$C$124:$K$480</definedName>
    <definedName name="_xlnm._FilterDatabase" localSheetId="3" hidden="1">'SO 102.1 - Oprava chodník...'!$C$122:$K$321</definedName>
    <definedName name="_xlnm.Print_Titles" localSheetId="0">'Rekapitulace stavby'!$92:$92</definedName>
    <definedName name="_xlnm.Print_Titles" localSheetId="1">'SO 000 - Vedlejší rozpočt...'!$118:$118</definedName>
    <definedName name="_xlnm.Print_Titles" localSheetId="2">'SO 101.1 - Oprava komunik...'!$124:$124</definedName>
    <definedName name="_xlnm.Print_Titles" localSheetId="3">'SO 102.1 - Oprava chodník...'!$122:$122</definedName>
    <definedName name="_xlnm.Print_Area" localSheetId="0">'Rekapitulace stavby'!$D$4:$AO$76,'Rekapitulace stavby'!$C$82:$AQ$103</definedName>
    <definedName name="_xlnm.Print_Area" localSheetId="1">'SO 000 - Vedlejší rozpočt...'!$C$4:$J$76,'SO 000 - Vedlejší rozpočt...'!$C$82:$J$100,'SO 000 - Vedlejší rozpočt...'!$C$106:$K$146</definedName>
    <definedName name="_xlnm.Print_Area" localSheetId="2">'SO 101.1 - Oprava komunik...'!$C$4:$J$76,'SO 101.1 - Oprava komunik...'!$C$82:$J$106,'SO 101.1 - Oprava komunik...'!$C$112:$K$480</definedName>
    <definedName name="_xlnm.Print_Area" localSheetId="3">'SO 102.1 - Oprava chodník...'!$C$4:$J$76,'SO 102.1 - Oprava chodník...'!$C$82:$J$104,'SO 102.1 - Oprava chodník...'!$C$110:$K$321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102" i="1" l="1"/>
  <c r="AX102" i="1"/>
  <c r="AY101" i="1"/>
  <c r="AX101" i="1"/>
  <c r="AY100" i="1"/>
  <c r="AX100" i="1"/>
  <c r="J37" i="6"/>
  <c r="J36" i="6"/>
  <c r="AY99" i="1"/>
  <c r="J35" i="6"/>
  <c r="AX99" i="1" s="1"/>
  <c r="BI320" i="6"/>
  <c r="BH320" i="6"/>
  <c r="BG320" i="6"/>
  <c r="BF320" i="6"/>
  <c r="T320" i="6"/>
  <c r="T319" i="6"/>
  <c r="R320" i="6"/>
  <c r="R319" i="6" s="1"/>
  <c r="P320" i="6"/>
  <c r="P319" i="6"/>
  <c r="BI314" i="6"/>
  <c r="BH314" i="6"/>
  <c r="BG314" i="6"/>
  <c r="BF314" i="6"/>
  <c r="T314" i="6"/>
  <c r="R314" i="6"/>
  <c r="P314" i="6"/>
  <c r="BI306" i="6"/>
  <c r="BH306" i="6"/>
  <c r="BG306" i="6"/>
  <c r="BF306" i="6"/>
  <c r="T306" i="6"/>
  <c r="R306" i="6"/>
  <c r="P306" i="6"/>
  <c r="BI294" i="6"/>
  <c r="BH294" i="6"/>
  <c r="BG294" i="6"/>
  <c r="BF294" i="6"/>
  <c r="T294" i="6"/>
  <c r="R294" i="6"/>
  <c r="P294" i="6"/>
  <c r="BI283" i="6"/>
  <c r="BH283" i="6"/>
  <c r="BG283" i="6"/>
  <c r="BF283" i="6"/>
  <c r="T283" i="6"/>
  <c r="R283" i="6"/>
  <c r="P283" i="6"/>
  <c r="BI278" i="6"/>
  <c r="BH278" i="6"/>
  <c r="BG278" i="6"/>
  <c r="BF278" i="6"/>
  <c r="T278" i="6"/>
  <c r="R278" i="6"/>
  <c r="P278" i="6"/>
  <c r="BI275" i="6"/>
  <c r="BH275" i="6"/>
  <c r="BG275" i="6"/>
  <c r="BF275" i="6"/>
  <c r="T275" i="6"/>
  <c r="R275" i="6"/>
  <c r="P275" i="6"/>
  <c r="BI270" i="6"/>
  <c r="BH270" i="6"/>
  <c r="BG270" i="6"/>
  <c r="BF270" i="6"/>
  <c r="T270" i="6"/>
  <c r="R270" i="6"/>
  <c r="P270" i="6"/>
  <c r="BI268" i="6"/>
  <c r="BH268" i="6"/>
  <c r="BG268" i="6"/>
  <c r="BF268" i="6"/>
  <c r="T268" i="6"/>
  <c r="R268" i="6"/>
  <c r="P268" i="6"/>
  <c r="BI266" i="6"/>
  <c r="BH266" i="6"/>
  <c r="BG266" i="6"/>
  <c r="BF266" i="6"/>
  <c r="T266" i="6"/>
  <c r="R266" i="6"/>
  <c r="P266" i="6"/>
  <c r="BI265" i="6"/>
  <c r="BH265" i="6"/>
  <c r="BG265" i="6"/>
  <c r="BF265" i="6"/>
  <c r="T265" i="6"/>
  <c r="R265" i="6"/>
  <c r="P265" i="6"/>
  <c r="BI264" i="6"/>
  <c r="BH264" i="6"/>
  <c r="BG264" i="6"/>
  <c r="BF264" i="6"/>
  <c r="T264" i="6"/>
  <c r="R264" i="6"/>
  <c r="P264" i="6"/>
  <c r="BI263" i="6"/>
  <c r="BH263" i="6"/>
  <c r="BG263" i="6"/>
  <c r="BF263" i="6"/>
  <c r="T263" i="6"/>
  <c r="R263" i="6"/>
  <c r="P263" i="6"/>
  <c r="BI262" i="6"/>
  <c r="BH262" i="6"/>
  <c r="BG262" i="6"/>
  <c r="BF262" i="6"/>
  <c r="T262" i="6"/>
  <c r="R262" i="6"/>
  <c r="P262" i="6"/>
  <c r="BI256" i="6"/>
  <c r="BH256" i="6"/>
  <c r="BG256" i="6"/>
  <c r="BF256" i="6"/>
  <c r="T256" i="6"/>
  <c r="R256" i="6"/>
  <c r="P256" i="6"/>
  <c r="BI255" i="6"/>
  <c r="BH255" i="6"/>
  <c r="BG255" i="6"/>
  <c r="BF255" i="6"/>
  <c r="T255" i="6"/>
  <c r="R255" i="6"/>
  <c r="P255" i="6"/>
  <c r="BI252" i="6"/>
  <c r="BH252" i="6"/>
  <c r="BG252" i="6"/>
  <c r="BF252" i="6"/>
  <c r="T252" i="6"/>
  <c r="R252" i="6"/>
  <c r="P252" i="6"/>
  <c r="BI251" i="6"/>
  <c r="BH251" i="6"/>
  <c r="BG251" i="6"/>
  <c r="BF251" i="6"/>
  <c r="T251" i="6"/>
  <c r="R251" i="6"/>
  <c r="P251" i="6"/>
  <c r="BI248" i="6"/>
  <c r="BH248" i="6"/>
  <c r="BG248" i="6"/>
  <c r="BF248" i="6"/>
  <c r="T248" i="6"/>
  <c r="R248" i="6"/>
  <c r="P248" i="6"/>
  <c r="BI245" i="6"/>
  <c r="BH245" i="6"/>
  <c r="BG245" i="6"/>
  <c r="BF245" i="6"/>
  <c r="T245" i="6"/>
  <c r="R245" i="6"/>
  <c r="P245" i="6"/>
  <c r="BI243" i="6"/>
  <c r="BH243" i="6"/>
  <c r="BG243" i="6"/>
  <c r="BF243" i="6"/>
  <c r="T243" i="6"/>
  <c r="R243" i="6"/>
  <c r="P243" i="6"/>
  <c r="BI240" i="6"/>
  <c r="BH240" i="6"/>
  <c r="BG240" i="6"/>
  <c r="BF240" i="6"/>
  <c r="T240" i="6"/>
  <c r="R240" i="6"/>
  <c r="P240" i="6"/>
  <c r="BI238" i="6"/>
  <c r="BH238" i="6"/>
  <c r="BG238" i="6"/>
  <c r="BF238" i="6"/>
  <c r="T238" i="6"/>
  <c r="R238" i="6"/>
  <c r="P238" i="6"/>
  <c r="BI232" i="6"/>
  <c r="BH232" i="6"/>
  <c r="BG232" i="6"/>
  <c r="BF232" i="6"/>
  <c r="T232" i="6"/>
  <c r="R232" i="6"/>
  <c r="P232" i="6"/>
  <c r="BI230" i="6"/>
  <c r="BH230" i="6"/>
  <c r="BG230" i="6"/>
  <c r="BF230" i="6"/>
  <c r="T230" i="6"/>
  <c r="R230" i="6"/>
  <c r="P230" i="6"/>
  <c r="BI228" i="6"/>
  <c r="BH228" i="6"/>
  <c r="BG228" i="6"/>
  <c r="BF228" i="6"/>
  <c r="T228" i="6"/>
  <c r="R228" i="6"/>
  <c r="P228" i="6"/>
  <c r="BI226" i="6"/>
  <c r="BH226" i="6"/>
  <c r="BG226" i="6"/>
  <c r="BF226" i="6"/>
  <c r="T226" i="6"/>
  <c r="R226" i="6"/>
  <c r="P226" i="6"/>
  <c r="BI224" i="6"/>
  <c r="BH224" i="6"/>
  <c r="BG224" i="6"/>
  <c r="BF224" i="6"/>
  <c r="T224" i="6"/>
  <c r="R224" i="6"/>
  <c r="P224" i="6"/>
  <c r="BI215" i="6"/>
  <c r="BH215" i="6"/>
  <c r="BG215" i="6"/>
  <c r="BF215" i="6"/>
  <c r="T215" i="6"/>
  <c r="R215" i="6"/>
  <c r="P215" i="6"/>
  <c r="BI211" i="6"/>
  <c r="BH211" i="6"/>
  <c r="BG211" i="6"/>
  <c r="BF211" i="6"/>
  <c r="T211" i="6"/>
  <c r="R211" i="6"/>
  <c r="P211" i="6"/>
  <c r="BI207" i="6"/>
  <c r="BH207" i="6"/>
  <c r="BG207" i="6"/>
  <c r="BF207" i="6"/>
  <c r="T207" i="6"/>
  <c r="R207" i="6"/>
  <c r="P207" i="6"/>
  <c r="BI202" i="6"/>
  <c r="BH202" i="6"/>
  <c r="BG202" i="6"/>
  <c r="BF202" i="6"/>
  <c r="T202" i="6"/>
  <c r="R202" i="6"/>
  <c r="P202" i="6"/>
  <c r="BI198" i="6"/>
  <c r="BH198" i="6"/>
  <c r="BG198" i="6"/>
  <c r="BF198" i="6"/>
  <c r="T198" i="6"/>
  <c r="R198" i="6"/>
  <c r="P198" i="6"/>
  <c r="BI194" i="6"/>
  <c r="BH194" i="6"/>
  <c r="BG194" i="6"/>
  <c r="BF194" i="6"/>
  <c r="T194" i="6"/>
  <c r="R194" i="6"/>
  <c r="P194" i="6"/>
  <c r="BI191" i="6"/>
  <c r="BH191" i="6"/>
  <c r="BG191" i="6"/>
  <c r="BF191" i="6"/>
  <c r="T191" i="6"/>
  <c r="R191" i="6"/>
  <c r="P191" i="6"/>
  <c r="BI187" i="6"/>
  <c r="BH187" i="6"/>
  <c r="BG187" i="6"/>
  <c r="BF187" i="6"/>
  <c r="T187" i="6"/>
  <c r="R187" i="6"/>
  <c r="P187" i="6"/>
  <c r="BI182" i="6"/>
  <c r="BH182" i="6"/>
  <c r="BG182" i="6"/>
  <c r="BF182" i="6"/>
  <c r="T182" i="6"/>
  <c r="R182" i="6"/>
  <c r="P182" i="6"/>
  <c r="BI178" i="6"/>
  <c r="BH178" i="6"/>
  <c r="BG178" i="6"/>
  <c r="BF178" i="6"/>
  <c r="T178" i="6"/>
  <c r="R178" i="6"/>
  <c r="P178" i="6"/>
  <c r="BI176" i="6"/>
  <c r="BH176" i="6"/>
  <c r="BG176" i="6"/>
  <c r="BF176" i="6"/>
  <c r="T176" i="6"/>
  <c r="R176" i="6"/>
  <c r="P176" i="6"/>
  <c r="BI173" i="6"/>
  <c r="BH173" i="6"/>
  <c r="BG173" i="6"/>
  <c r="BF173" i="6"/>
  <c r="T173" i="6"/>
  <c r="R173" i="6"/>
  <c r="P173" i="6"/>
  <c r="BI171" i="6"/>
  <c r="BH171" i="6"/>
  <c r="BG171" i="6"/>
  <c r="BF171" i="6"/>
  <c r="T171" i="6"/>
  <c r="R171" i="6"/>
  <c r="P171" i="6"/>
  <c r="BI168" i="6"/>
  <c r="BH168" i="6"/>
  <c r="BG168" i="6"/>
  <c r="BF168" i="6"/>
  <c r="T168" i="6"/>
  <c r="R168" i="6"/>
  <c r="P168" i="6"/>
  <c r="BI162" i="6"/>
  <c r="BH162" i="6"/>
  <c r="BG162" i="6"/>
  <c r="BF162" i="6"/>
  <c r="T162" i="6"/>
  <c r="R162" i="6"/>
  <c r="P162" i="6"/>
  <c r="BI159" i="6"/>
  <c r="BH159" i="6"/>
  <c r="BG159" i="6"/>
  <c r="BF159" i="6"/>
  <c r="T159" i="6"/>
  <c r="R159" i="6"/>
  <c r="P159" i="6"/>
  <c r="BI153" i="6"/>
  <c r="BH153" i="6"/>
  <c r="BG153" i="6"/>
  <c r="BF153" i="6"/>
  <c r="T153" i="6"/>
  <c r="R153" i="6"/>
  <c r="P153" i="6"/>
  <c r="BI150" i="6"/>
  <c r="BH150" i="6"/>
  <c r="BG150" i="6"/>
  <c r="BF150" i="6"/>
  <c r="T150" i="6"/>
  <c r="R150" i="6"/>
  <c r="P150" i="6"/>
  <c r="BI147" i="6"/>
  <c r="BH147" i="6"/>
  <c r="BG147" i="6"/>
  <c r="BF147" i="6"/>
  <c r="T147" i="6"/>
  <c r="R147" i="6"/>
  <c r="P147" i="6"/>
  <c r="BI144" i="6"/>
  <c r="BH144" i="6"/>
  <c r="BG144" i="6"/>
  <c r="BF144" i="6"/>
  <c r="T144" i="6"/>
  <c r="R144" i="6"/>
  <c r="P144" i="6"/>
  <c r="BI141" i="6"/>
  <c r="BH141" i="6"/>
  <c r="BG141" i="6"/>
  <c r="BF141" i="6"/>
  <c r="T141" i="6"/>
  <c r="R141" i="6"/>
  <c r="P141" i="6"/>
  <c r="BI138" i="6"/>
  <c r="BH138" i="6"/>
  <c r="BG138" i="6"/>
  <c r="BF138" i="6"/>
  <c r="T138" i="6"/>
  <c r="R138" i="6"/>
  <c r="P138" i="6"/>
  <c r="BI135" i="6"/>
  <c r="BH135" i="6"/>
  <c r="BG135" i="6"/>
  <c r="BF135" i="6"/>
  <c r="T135" i="6"/>
  <c r="R135" i="6"/>
  <c r="P135" i="6"/>
  <c r="BI132" i="6"/>
  <c r="BH132" i="6"/>
  <c r="BG132" i="6"/>
  <c r="BF132" i="6"/>
  <c r="T132" i="6"/>
  <c r="R132" i="6"/>
  <c r="P132" i="6"/>
  <c r="BI129" i="6"/>
  <c r="BH129" i="6"/>
  <c r="BG129" i="6"/>
  <c r="BF129" i="6"/>
  <c r="T129" i="6"/>
  <c r="R129" i="6"/>
  <c r="P129" i="6"/>
  <c r="BI126" i="6"/>
  <c r="BH126" i="6"/>
  <c r="BG126" i="6"/>
  <c r="BF126" i="6"/>
  <c r="T126" i="6"/>
  <c r="R126" i="6"/>
  <c r="P126" i="6"/>
  <c r="J120" i="6"/>
  <c r="J119" i="6"/>
  <c r="F119" i="6"/>
  <c r="F117" i="6"/>
  <c r="E115" i="6"/>
  <c r="J92" i="6"/>
  <c r="J91" i="6"/>
  <c r="F91" i="6"/>
  <c r="F89" i="6"/>
  <c r="E87" i="6"/>
  <c r="J18" i="6"/>
  <c r="E18" i="6"/>
  <c r="F92" i="6"/>
  <c r="J17" i="6"/>
  <c r="J12" i="6"/>
  <c r="J117" i="6" s="1"/>
  <c r="E7" i="6"/>
  <c r="E113" i="6" s="1"/>
  <c r="AY98" i="1"/>
  <c r="AX98" i="1"/>
  <c r="AY97" i="1"/>
  <c r="AX97" i="1"/>
  <c r="J37" i="3"/>
  <c r="J36" i="3"/>
  <c r="AY96" i="1"/>
  <c r="J35" i="3"/>
  <c r="AX96" i="1" s="1"/>
  <c r="BI479" i="3"/>
  <c r="BH479" i="3"/>
  <c r="BG479" i="3"/>
  <c r="BF479" i="3"/>
  <c r="T479" i="3"/>
  <c r="T478" i="3" s="1"/>
  <c r="R479" i="3"/>
  <c r="R478" i="3" s="1"/>
  <c r="P479" i="3"/>
  <c r="P478" i="3"/>
  <c r="BI473" i="3"/>
  <c r="BH473" i="3"/>
  <c r="BG473" i="3"/>
  <c r="BF473" i="3"/>
  <c r="T473" i="3"/>
  <c r="R473" i="3"/>
  <c r="P473" i="3"/>
  <c r="BI464" i="3"/>
  <c r="BH464" i="3"/>
  <c r="BG464" i="3"/>
  <c r="BF464" i="3"/>
  <c r="T464" i="3"/>
  <c r="R464" i="3"/>
  <c r="P464" i="3"/>
  <c r="BI459" i="3"/>
  <c r="BH459" i="3"/>
  <c r="BG459" i="3"/>
  <c r="BF459" i="3"/>
  <c r="T459" i="3"/>
  <c r="R459" i="3"/>
  <c r="P459" i="3"/>
  <c r="BI456" i="3"/>
  <c r="BH456" i="3"/>
  <c r="BG456" i="3"/>
  <c r="BF456" i="3"/>
  <c r="T456" i="3"/>
  <c r="R456" i="3"/>
  <c r="P456" i="3"/>
  <c r="BI449" i="3"/>
  <c r="BH449" i="3"/>
  <c r="BG449" i="3"/>
  <c r="BF449" i="3"/>
  <c r="T449" i="3"/>
  <c r="R449" i="3"/>
  <c r="P449" i="3"/>
  <c r="BI443" i="3"/>
  <c r="BH443" i="3"/>
  <c r="BG443" i="3"/>
  <c r="BF443" i="3"/>
  <c r="T443" i="3"/>
  <c r="R443" i="3"/>
  <c r="P443" i="3"/>
  <c r="BI430" i="3"/>
  <c r="BH430" i="3"/>
  <c r="BG430" i="3"/>
  <c r="BF430" i="3"/>
  <c r="T430" i="3"/>
  <c r="R430" i="3"/>
  <c r="P430" i="3"/>
  <c r="BI418" i="3"/>
  <c r="BH418" i="3"/>
  <c r="BG418" i="3"/>
  <c r="BF418" i="3"/>
  <c r="T418" i="3"/>
  <c r="R418" i="3"/>
  <c r="P418" i="3"/>
  <c r="BI410" i="3"/>
  <c r="BH410" i="3"/>
  <c r="BG410" i="3"/>
  <c r="BF410" i="3"/>
  <c r="T410" i="3"/>
  <c r="R410" i="3"/>
  <c r="P410" i="3"/>
  <c r="BI404" i="3"/>
  <c r="BH404" i="3"/>
  <c r="BG404" i="3"/>
  <c r="BF404" i="3"/>
  <c r="T404" i="3"/>
  <c r="R404" i="3"/>
  <c r="P404" i="3"/>
  <c r="BI401" i="3"/>
  <c r="BH401" i="3"/>
  <c r="BG401" i="3"/>
  <c r="BF401" i="3"/>
  <c r="T401" i="3"/>
  <c r="R401" i="3"/>
  <c r="P401" i="3"/>
  <c r="BI399" i="3"/>
  <c r="BH399" i="3"/>
  <c r="BG399" i="3"/>
  <c r="BF399" i="3"/>
  <c r="T399" i="3"/>
  <c r="R399" i="3"/>
  <c r="P399" i="3"/>
  <c r="BI398" i="3"/>
  <c r="BH398" i="3"/>
  <c r="BG398" i="3"/>
  <c r="BF398" i="3"/>
  <c r="T398" i="3"/>
  <c r="R398" i="3"/>
  <c r="P398" i="3"/>
  <c r="BI396" i="3"/>
  <c r="BH396" i="3"/>
  <c r="BG396" i="3"/>
  <c r="BF396" i="3"/>
  <c r="T396" i="3"/>
  <c r="R396" i="3"/>
  <c r="P396" i="3"/>
  <c r="BI395" i="3"/>
  <c r="BH395" i="3"/>
  <c r="BG395" i="3"/>
  <c r="BF395" i="3"/>
  <c r="T395" i="3"/>
  <c r="R395" i="3"/>
  <c r="P395" i="3"/>
  <c r="BI393" i="3"/>
  <c r="BH393" i="3"/>
  <c r="BG393" i="3"/>
  <c r="BF393" i="3"/>
  <c r="T393" i="3"/>
  <c r="R393" i="3"/>
  <c r="P393" i="3"/>
  <c r="BI392" i="3"/>
  <c r="BH392" i="3"/>
  <c r="BG392" i="3"/>
  <c r="BF392" i="3"/>
  <c r="T392" i="3"/>
  <c r="R392" i="3"/>
  <c r="P392" i="3"/>
  <c r="BI390" i="3"/>
  <c r="BH390" i="3"/>
  <c r="BG390" i="3"/>
  <c r="BF390" i="3"/>
  <c r="T390" i="3"/>
  <c r="R390" i="3"/>
  <c r="P390" i="3"/>
  <c r="BI389" i="3"/>
  <c r="BH389" i="3"/>
  <c r="BG389" i="3"/>
  <c r="BF389" i="3"/>
  <c r="T389" i="3"/>
  <c r="R389" i="3"/>
  <c r="P389" i="3"/>
  <c r="BI386" i="3"/>
  <c r="BH386" i="3"/>
  <c r="BG386" i="3"/>
  <c r="BF386" i="3"/>
  <c r="T386" i="3"/>
  <c r="R386" i="3"/>
  <c r="P386" i="3"/>
  <c r="BI382" i="3"/>
  <c r="BH382" i="3"/>
  <c r="BG382" i="3"/>
  <c r="BF382" i="3"/>
  <c r="T382" i="3"/>
  <c r="R382" i="3"/>
  <c r="P382" i="3"/>
  <c r="BI378" i="3"/>
  <c r="BH378" i="3"/>
  <c r="BG378" i="3"/>
  <c r="BF378" i="3"/>
  <c r="T378" i="3"/>
  <c r="R378" i="3"/>
  <c r="P378" i="3"/>
  <c r="BI372" i="3"/>
  <c r="BH372" i="3"/>
  <c r="BG372" i="3"/>
  <c r="BF372" i="3"/>
  <c r="T372" i="3"/>
  <c r="R372" i="3"/>
  <c r="P372" i="3"/>
  <c r="BI369" i="3"/>
  <c r="BH369" i="3"/>
  <c r="BG369" i="3"/>
  <c r="BF369" i="3"/>
  <c r="T369" i="3"/>
  <c r="R369" i="3"/>
  <c r="P369" i="3"/>
  <c r="BI366" i="3"/>
  <c r="BH366" i="3"/>
  <c r="BG366" i="3"/>
  <c r="BF366" i="3"/>
  <c r="T366" i="3"/>
  <c r="R366" i="3"/>
  <c r="P366" i="3"/>
  <c r="BI362" i="3"/>
  <c r="BH362" i="3"/>
  <c r="BG362" i="3"/>
  <c r="BF362" i="3"/>
  <c r="T362" i="3"/>
  <c r="R362" i="3"/>
  <c r="P362" i="3"/>
  <c r="BI360" i="3"/>
  <c r="BH360" i="3"/>
  <c r="BG360" i="3"/>
  <c r="BF360" i="3"/>
  <c r="T360" i="3"/>
  <c r="R360" i="3"/>
  <c r="P360" i="3"/>
  <c r="BI355" i="3"/>
  <c r="BH355" i="3"/>
  <c r="BG355" i="3"/>
  <c r="BF355" i="3"/>
  <c r="T355" i="3"/>
  <c r="R355" i="3"/>
  <c r="P355" i="3"/>
  <c r="BI349" i="3"/>
  <c r="BH349" i="3"/>
  <c r="BG349" i="3"/>
  <c r="BF349" i="3"/>
  <c r="T349" i="3"/>
  <c r="R349" i="3"/>
  <c r="P349" i="3"/>
  <c r="BI347" i="3"/>
  <c r="BH347" i="3"/>
  <c r="BG347" i="3"/>
  <c r="BF347" i="3"/>
  <c r="T347" i="3"/>
  <c r="R347" i="3"/>
  <c r="P347" i="3"/>
  <c r="BI345" i="3"/>
  <c r="BH345" i="3"/>
  <c r="BG345" i="3"/>
  <c r="BF345" i="3"/>
  <c r="T345" i="3"/>
  <c r="R345" i="3"/>
  <c r="P345" i="3"/>
  <c r="BI341" i="3"/>
  <c r="BH341" i="3"/>
  <c r="BG341" i="3"/>
  <c r="BF341" i="3"/>
  <c r="T341" i="3"/>
  <c r="R341" i="3"/>
  <c r="P341" i="3"/>
  <c r="BI339" i="3"/>
  <c r="BH339" i="3"/>
  <c r="BG339" i="3"/>
  <c r="BF339" i="3"/>
  <c r="T339" i="3"/>
  <c r="R339" i="3"/>
  <c r="P339" i="3"/>
  <c r="BI337" i="3"/>
  <c r="BH337" i="3"/>
  <c r="BG337" i="3"/>
  <c r="BF337" i="3"/>
  <c r="T337" i="3"/>
  <c r="R337" i="3"/>
  <c r="P337" i="3"/>
  <c r="BI335" i="3"/>
  <c r="BH335" i="3"/>
  <c r="BG335" i="3"/>
  <c r="BF335" i="3"/>
  <c r="T335" i="3"/>
  <c r="R335" i="3"/>
  <c r="P335" i="3"/>
  <c r="BI328" i="3"/>
  <c r="BH328" i="3"/>
  <c r="BG328" i="3"/>
  <c r="BF328" i="3"/>
  <c r="T328" i="3"/>
  <c r="R328" i="3"/>
  <c r="P328" i="3"/>
  <c r="BI325" i="3"/>
  <c r="BH325" i="3"/>
  <c r="BG325" i="3"/>
  <c r="BF325" i="3"/>
  <c r="T325" i="3"/>
  <c r="R325" i="3"/>
  <c r="P325" i="3"/>
  <c r="BI322" i="3"/>
  <c r="BH322" i="3"/>
  <c r="BG322" i="3"/>
  <c r="BF322" i="3"/>
  <c r="T322" i="3"/>
  <c r="R322" i="3"/>
  <c r="P322" i="3"/>
  <c r="BI319" i="3"/>
  <c r="BH319" i="3"/>
  <c r="BG319" i="3"/>
  <c r="BF319" i="3"/>
  <c r="T319" i="3"/>
  <c r="R319" i="3"/>
  <c r="P319" i="3"/>
  <c r="BI316" i="3"/>
  <c r="BH316" i="3"/>
  <c r="BG316" i="3"/>
  <c r="BF316" i="3"/>
  <c r="T316" i="3"/>
  <c r="R316" i="3"/>
  <c r="P316" i="3"/>
  <c r="BI313" i="3"/>
  <c r="BH313" i="3"/>
  <c r="BG313" i="3"/>
  <c r="BF313" i="3"/>
  <c r="T313" i="3"/>
  <c r="R313" i="3"/>
  <c r="P313" i="3"/>
  <c r="BI312" i="3"/>
  <c r="BH312" i="3"/>
  <c r="BG312" i="3"/>
  <c r="BF312" i="3"/>
  <c r="T312" i="3"/>
  <c r="R312" i="3"/>
  <c r="P312" i="3"/>
  <c r="BI309" i="3"/>
  <c r="BH309" i="3"/>
  <c r="BG309" i="3"/>
  <c r="BF309" i="3"/>
  <c r="T309" i="3"/>
  <c r="R309" i="3"/>
  <c r="P309" i="3"/>
  <c r="BI306" i="3"/>
  <c r="BH306" i="3"/>
  <c r="BG306" i="3"/>
  <c r="BF306" i="3"/>
  <c r="T306" i="3"/>
  <c r="R306" i="3"/>
  <c r="P306" i="3"/>
  <c r="BI304" i="3"/>
  <c r="BH304" i="3"/>
  <c r="BG304" i="3"/>
  <c r="BF304" i="3"/>
  <c r="T304" i="3"/>
  <c r="R304" i="3"/>
  <c r="P304" i="3"/>
  <c r="BI302" i="3"/>
  <c r="BH302" i="3"/>
  <c r="BG302" i="3"/>
  <c r="BF302" i="3"/>
  <c r="T302" i="3"/>
  <c r="R302" i="3"/>
  <c r="P302" i="3"/>
  <c r="BI300" i="3"/>
  <c r="BH300" i="3"/>
  <c r="BG300" i="3"/>
  <c r="BF300" i="3"/>
  <c r="T300" i="3"/>
  <c r="R300" i="3"/>
  <c r="P300" i="3"/>
  <c r="BI297" i="3"/>
  <c r="BH297" i="3"/>
  <c r="BG297" i="3"/>
  <c r="BF297" i="3"/>
  <c r="T297" i="3"/>
  <c r="R297" i="3"/>
  <c r="P297" i="3"/>
  <c r="BI294" i="3"/>
  <c r="BH294" i="3"/>
  <c r="BG294" i="3"/>
  <c r="BF294" i="3"/>
  <c r="T294" i="3"/>
  <c r="T293" i="3"/>
  <c r="R294" i="3"/>
  <c r="R293" i="3"/>
  <c r="P294" i="3"/>
  <c r="P293" i="3" s="1"/>
  <c r="BI291" i="3"/>
  <c r="BH291" i="3"/>
  <c r="BG291" i="3"/>
  <c r="BF291" i="3"/>
  <c r="T291" i="3"/>
  <c r="R291" i="3"/>
  <c r="P291" i="3"/>
  <c r="BI286" i="3"/>
  <c r="BH286" i="3"/>
  <c r="BG286" i="3"/>
  <c r="BF286" i="3"/>
  <c r="T286" i="3"/>
  <c r="R286" i="3"/>
  <c r="P286" i="3"/>
  <c r="BI283" i="3"/>
  <c r="BH283" i="3"/>
  <c r="BG283" i="3"/>
  <c r="BF283" i="3"/>
  <c r="T283" i="3"/>
  <c r="R283" i="3"/>
  <c r="P283" i="3"/>
  <c r="BI280" i="3"/>
  <c r="BH280" i="3"/>
  <c r="BG280" i="3"/>
  <c r="BF280" i="3"/>
  <c r="T280" i="3"/>
  <c r="R280" i="3"/>
  <c r="P280" i="3"/>
  <c r="BI277" i="3"/>
  <c r="BH277" i="3"/>
  <c r="BG277" i="3"/>
  <c r="BF277" i="3"/>
  <c r="T277" i="3"/>
  <c r="R277" i="3"/>
  <c r="P277" i="3"/>
  <c r="BI274" i="3"/>
  <c r="BH274" i="3"/>
  <c r="BG274" i="3"/>
  <c r="BF274" i="3"/>
  <c r="T274" i="3"/>
  <c r="R274" i="3"/>
  <c r="P274" i="3"/>
  <c r="BI269" i="3"/>
  <c r="BH269" i="3"/>
  <c r="BG269" i="3"/>
  <c r="BF269" i="3"/>
  <c r="T269" i="3"/>
  <c r="R269" i="3"/>
  <c r="P269" i="3"/>
  <c r="BI266" i="3"/>
  <c r="BH266" i="3"/>
  <c r="BG266" i="3"/>
  <c r="BF266" i="3"/>
  <c r="T266" i="3"/>
  <c r="R266" i="3"/>
  <c r="P266" i="3"/>
  <c r="BI263" i="3"/>
  <c r="BH263" i="3"/>
  <c r="BG263" i="3"/>
  <c r="BF263" i="3"/>
  <c r="T263" i="3"/>
  <c r="R263" i="3"/>
  <c r="P263" i="3"/>
  <c r="BI260" i="3"/>
  <c r="BH260" i="3"/>
  <c r="BG260" i="3"/>
  <c r="BF260" i="3"/>
  <c r="T260" i="3"/>
  <c r="R260" i="3"/>
  <c r="P260" i="3"/>
  <c r="BI256" i="3"/>
  <c r="BH256" i="3"/>
  <c r="BG256" i="3"/>
  <c r="BF256" i="3"/>
  <c r="T256" i="3"/>
  <c r="R256" i="3"/>
  <c r="P256" i="3"/>
  <c r="BI253" i="3"/>
  <c r="BH253" i="3"/>
  <c r="BG253" i="3"/>
  <c r="BF253" i="3"/>
  <c r="T253" i="3"/>
  <c r="R253" i="3"/>
  <c r="P253" i="3"/>
  <c r="BI249" i="3"/>
  <c r="BH249" i="3"/>
  <c r="BG249" i="3"/>
  <c r="BF249" i="3"/>
  <c r="T249" i="3"/>
  <c r="R249" i="3"/>
  <c r="P249" i="3"/>
  <c r="BI245" i="3"/>
  <c r="BH245" i="3"/>
  <c r="BG245" i="3"/>
  <c r="BF245" i="3"/>
  <c r="T245" i="3"/>
  <c r="R245" i="3"/>
  <c r="P245" i="3"/>
  <c r="BI241" i="3"/>
  <c r="BH241" i="3"/>
  <c r="BG241" i="3"/>
  <c r="BF241" i="3"/>
  <c r="T241" i="3"/>
  <c r="R241" i="3"/>
  <c r="P241" i="3"/>
  <c r="BI237" i="3"/>
  <c r="BH237" i="3"/>
  <c r="BG237" i="3"/>
  <c r="BF237" i="3"/>
  <c r="T237" i="3"/>
  <c r="R237" i="3"/>
  <c r="P237" i="3"/>
  <c r="BI234" i="3"/>
  <c r="BH234" i="3"/>
  <c r="BG234" i="3"/>
  <c r="BF234" i="3"/>
  <c r="T234" i="3"/>
  <c r="R234" i="3"/>
  <c r="P234" i="3"/>
  <c r="BI230" i="3"/>
  <c r="BH230" i="3"/>
  <c r="BG230" i="3"/>
  <c r="BF230" i="3"/>
  <c r="T230" i="3"/>
  <c r="R230" i="3"/>
  <c r="P230" i="3"/>
  <c r="BI226" i="3"/>
  <c r="BH226" i="3"/>
  <c r="BG226" i="3"/>
  <c r="BF226" i="3"/>
  <c r="T226" i="3"/>
  <c r="R226" i="3"/>
  <c r="P226" i="3"/>
  <c r="BI222" i="3"/>
  <c r="BH222" i="3"/>
  <c r="BG222" i="3"/>
  <c r="BF222" i="3"/>
  <c r="T222" i="3"/>
  <c r="R222" i="3"/>
  <c r="P222" i="3"/>
  <c r="BI218" i="3"/>
  <c r="BH218" i="3"/>
  <c r="BG218" i="3"/>
  <c r="BF218" i="3"/>
  <c r="T218" i="3"/>
  <c r="T217" i="3"/>
  <c r="R218" i="3"/>
  <c r="R217" i="3" s="1"/>
  <c r="P218" i="3"/>
  <c r="P217" i="3" s="1"/>
  <c r="BI214" i="3"/>
  <c r="BH214" i="3"/>
  <c r="BG214" i="3"/>
  <c r="BF214" i="3"/>
  <c r="T214" i="3"/>
  <c r="R214" i="3"/>
  <c r="P214" i="3"/>
  <c r="BI211" i="3"/>
  <c r="BH211" i="3"/>
  <c r="BG211" i="3"/>
  <c r="BF211" i="3"/>
  <c r="T211" i="3"/>
  <c r="R211" i="3"/>
  <c r="P211" i="3"/>
  <c r="BI207" i="3"/>
  <c r="BH207" i="3"/>
  <c r="BG207" i="3"/>
  <c r="BF207" i="3"/>
  <c r="T207" i="3"/>
  <c r="R207" i="3"/>
  <c r="P207" i="3"/>
  <c r="BI201" i="3"/>
  <c r="BH201" i="3"/>
  <c r="BG201" i="3"/>
  <c r="BF201" i="3"/>
  <c r="T201" i="3"/>
  <c r="R201" i="3"/>
  <c r="P201" i="3"/>
  <c r="BI197" i="3"/>
  <c r="BH197" i="3"/>
  <c r="BG197" i="3"/>
  <c r="BF197" i="3"/>
  <c r="T197" i="3"/>
  <c r="R197" i="3"/>
  <c r="P197" i="3"/>
  <c r="BI195" i="3"/>
  <c r="BH195" i="3"/>
  <c r="BG195" i="3"/>
  <c r="BF195" i="3"/>
  <c r="T195" i="3"/>
  <c r="R195" i="3"/>
  <c r="P195" i="3"/>
  <c r="BI192" i="3"/>
  <c r="BH192" i="3"/>
  <c r="BG192" i="3"/>
  <c r="BF192" i="3"/>
  <c r="T192" i="3"/>
  <c r="R192" i="3"/>
  <c r="P192" i="3"/>
  <c r="BI190" i="3"/>
  <c r="BH190" i="3"/>
  <c r="BG190" i="3"/>
  <c r="BF190" i="3"/>
  <c r="T190" i="3"/>
  <c r="R190" i="3"/>
  <c r="P190" i="3"/>
  <c r="BI187" i="3"/>
  <c r="BH187" i="3"/>
  <c r="BG187" i="3"/>
  <c r="BF187" i="3"/>
  <c r="T187" i="3"/>
  <c r="R187" i="3"/>
  <c r="P187" i="3"/>
  <c r="BI185" i="3"/>
  <c r="BH185" i="3"/>
  <c r="BG185" i="3"/>
  <c r="BF185" i="3"/>
  <c r="T185" i="3"/>
  <c r="R185" i="3"/>
  <c r="P185" i="3"/>
  <c r="BI182" i="3"/>
  <c r="BH182" i="3"/>
  <c r="BG182" i="3"/>
  <c r="BF182" i="3"/>
  <c r="T182" i="3"/>
  <c r="R182" i="3"/>
  <c r="P182" i="3"/>
  <c r="BI179" i="3"/>
  <c r="BH179" i="3"/>
  <c r="BG179" i="3"/>
  <c r="BF179" i="3"/>
  <c r="T179" i="3"/>
  <c r="R179" i="3"/>
  <c r="P179" i="3"/>
  <c r="BI176" i="3"/>
  <c r="BH176" i="3"/>
  <c r="BG176" i="3"/>
  <c r="BF176" i="3"/>
  <c r="T176" i="3"/>
  <c r="R176" i="3"/>
  <c r="P176" i="3"/>
  <c r="BI172" i="3"/>
  <c r="BH172" i="3"/>
  <c r="BG172" i="3"/>
  <c r="BF172" i="3"/>
  <c r="T172" i="3"/>
  <c r="R172" i="3"/>
  <c r="P172" i="3"/>
  <c r="BI169" i="3"/>
  <c r="BH169" i="3"/>
  <c r="BG169" i="3"/>
  <c r="BF169" i="3"/>
  <c r="T169" i="3"/>
  <c r="R169" i="3"/>
  <c r="P169" i="3"/>
  <c r="BI166" i="3"/>
  <c r="BH166" i="3"/>
  <c r="BG166" i="3"/>
  <c r="BF166" i="3"/>
  <c r="T166" i="3"/>
  <c r="R166" i="3"/>
  <c r="P166" i="3"/>
  <c r="BI161" i="3"/>
  <c r="BH161" i="3"/>
  <c r="BG161" i="3"/>
  <c r="BF161" i="3"/>
  <c r="T161" i="3"/>
  <c r="R161" i="3"/>
  <c r="P161" i="3"/>
  <c r="BI158" i="3"/>
  <c r="BH158" i="3"/>
  <c r="BG158" i="3"/>
  <c r="BF158" i="3"/>
  <c r="T158" i="3"/>
  <c r="R158" i="3"/>
  <c r="P158" i="3"/>
  <c r="BI155" i="3"/>
  <c r="BH155" i="3"/>
  <c r="BG155" i="3"/>
  <c r="BF155" i="3"/>
  <c r="T155" i="3"/>
  <c r="R155" i="3"/>
  <c r="P155" i="3"/>
  <c r="BI151" i="3"/>
  <c r="BH151" i="3"/>
  <c r="BG151" i="3"/>
  <c r="BF151" i="3"/>
  <c r="T151" i="3"/>
  <c r="R151" i="3"/>
  <c r="P151" i="3"/>
  <c r="BI147" i="3"/>
  <c r="BH147" i="3"/>
  <c r="BG147" i="3"/>
  <c r="BF147" i="3"/>
  <c r="T147" i="3"/>
  <c r="R147" i="3"/>
  <c r="P147" i="3"/>
  <c r="BI143" i="3"/>
  <c r="BH143" i="3"/>
  <c r="BG143" i="3"/>
  <c r="BF143" i="3"/>
  <c r="T143" i="3"/>
  <c r="R143" i="3"/>
  <c r="P143" i="3"/>
  <c r="BI137" i="3"/>
  <c r="BH137" i="3"/>
  <c r="BG137" i="3"/>
  <c r="BF137" i="3"/>
  <c r="T137" i="3"/>
  <c r="R137" i="3"/>
  <c r="P137" i="3"/>
  <c r="BI134" i="3"/>
  <c r="BH134" i="3"/>
  <c r="BG134" i="3"/>
  <c r="BF134" i="3"/>
  <c r="T134" i="3"/>
  <c r="R134" i="3"/>
  <c r="P134" i="3"/>
  <c r="BI131" i="3"/>
  <c r="BH131" i="3"/>
  <c r="BG131" i="3"/>
  <c r="BF131" i="3"/>
  <c r="T131" i="3"/>
  <c r="R131" i="3"/>
  <c r="P131" i="3"/>
  <c r="BI128" i="3"/>
  <c r="BH128" i="3"/>
  <c r="BG128" i="3"/>
  <c r="BF128" i="3"/>
  <c r="T128" i="3"/>
  <c r="R128" i="3"/>
  <c r="P128" i="3"/>
  <c r="J122" i="3"/>
  <c r="J121" i="3"/>
  <c r="F121" i="3"/>
  <c r="F119" i="3"/>
  <c r="E117" i="3"/>
  <c r="J92" i="3"/>
  <c r="J91" i="3"/>
  <c r="F91" i="3"/>
  <c r="F89" i="3"/>
  <c r="E87" i="3"/>
  <c r="J18" i="3"/>
  <c r="E18" i="3"/>
  <c r="F122" i="3"/>
  <c r="J17" i="3"/>
  <c r="J12" i="3"/>
  <c r="J119" i="3" s="1"/>
  <c r="E7" i="3"/>
  <c r="E85" i="3"/>
  <c r="J37" i="2"/>
  <c r="J36" i="2"/>
  <c r="AY95" i="1" s="1"/>
  <c r="J35" i="2"/>
  <c r="AX95" i="1"/>
  <c r="BI145" i="2"/>
  <c r="BH145" i="2"/>
  <c r="BG145" i="2"/>
  <c r="BF145" i="2"/>
  <c r="T145" i="2"/>
  <c r="R145" i="2"/>
  <c r="P145" i="2"/>
  <c r="BI142" i="2"/>
  <c r="BH142" i="2"/>
  <c r="BG142" i="2"/>
  <c r="BF142" i="2"/>
  <c r="T142" i="2"/>
  <c r="R142" i="2"/>
  <c r="P142" i="2"/>
  <c r="BI140" i="2"/>
  <c r="BH140" i="2"/>
  <c r="BG140" i="2"/>
  <c r="BF140" i="2"/>
  <c r="T140" i="2"/>
  <c r="R140" i="2"/>
  <c r="P140" i="2"/>
  <c r="BI137" i="2"/>
  <c r="BH137" i="2"/>
  <c r="BG137" i="2"/>
  <c r="BF137" i="2"/>
  <c r="T137" i="2"/>
  <c r="R137" i="2"/>
  <c r="P137" i="2"/>
  <c r="BI134" i="2"/>
  <c r="BH134" i="2"/>
  <c r="BG134" i="2"/>
  <c r="BF134" i="2"/>
  <c r="T134" i="2"/>
  <c r="R134" i="2"/>
  <c r="P134" i="2"/>
  <c r="BI132" i="2"/>
  <c r="BH132" i="2"/>
  <c r="BG132" i="2"/>
  <c r="BF132" i="2"/>
  <c r="T132" i="2"/>
  <c r="R132" i="2"/>
  <c r="P132" i="2"/>
  <c r="BI130" i="2"/>
  <c r="BH130" i="2"/>
  <c r="BG130" i="2"/>
  <c r="BF130" i="2"/>
  <c r="T130" i="2"/>
  <c r="R130" i="2"/>
  <c r="P130" i="2"/>
  <c r="BI128" i="2"/>
  <c r="BH128" i="2"/>
  <c r="BG128" i="2"/>
  <c r="BF128" i="2"/>
  <c r="T128" i="2"/>
  <c r="R128" i="2"/>
  <c r="P128" i="2"/>
  <c r="BI125" i="2"/>
  <c r="BH125" i="2"/>
  <c r="BG125" i="2"/>
  <c r="BF125" i="2"/>
  <c r="T125" i="2"/>
  <c r="R125" i="2"/>
  <c r="P125" i="2"/>
  <c r="BI122" i="2"/>
  <c r="BH122" i="2"/>
  <c r="BG122" i="2"/>
  <c r="BF122" i="2"/>
  <c r="T122" i="2"/>
  <c r="R122" i="2"/>
  <c r="P122" i="2"/>
  <c r="J116" i="2"/>
  <c r="J115" i="2"/>
  <c r="F115" i="2"/>
  <c r="F113" i="2"/>
  <c r="E111" i="2"/>
  <c r="J92" i="2"/>
  <c r="J91" i="2"/>
  <c r="F91" i="2"/>
  <c r="F89" i="2"/>
  <c r="E87" i="2"/>
  <c r="J18" i="2"/>
  <c r="E18" i="2"/>
  <c r="F116" i="2" s="1"/>
  <c r="J17" i="2"/>
  <c r="J12" i="2"/>
  <c r="J113" i="2" s="1"/>
  <c r="E7" i="2"/>
  <c r="E109" i="2" s="1"/>
  <c r="L90" i="1"/>
  <c r="AM90" i="1"/>
  <c r="AM89" i="1"/>
  <c r="L89" i="1"/>
  <c r="AM87" i="1"/>
  <c r="L87" i="1"/>
  <c r="L85" i="1"/>
  <c r="L84" i="1"/>
  <c r="BK256" i="6"/>
  <c r="BK255" i="6"/>
  <c r="BK191" i="6"/>
  <c r="J187" i="6"/>
  <c r="BK147" i="6"/>
  <c r="J245" i="6"/>
  <c r="BK238" i="6"/>
  <c r="J202" i="6"/>
  <c r="BK198" i="6"/>
  <c r="J194" i="6"/>
  <c r="J153" i="6"/>
  <c r="J393" i="3"/>
  <c r="BK390" i="3"/>
  <c r="BK386" i="3"/>
  <c r="J382" i="3"/>
  <c r="BK369" i="3"/>
  <c r="J366" i="3"/>
  <c r="J362" i="3"/>
  <c r="J360" i="3"/>
  <c r="BK355" i="3"/>
  <c r="BK169" i="3"/>
  <c r="BK166" i="3"/>
  <c r="BK155" i="3"/>
  <c r="BK151" i="3"/>
  <c r="BK147" i="3"/>
  <c r="J134" i="3"/>
  <c r="J131" i="3"/>
  <c r="BK128" i="3"/>
  <c r="BK128" i="2"/>
  <c r="BK125" i="2"/>
  <c r="AS94" i="1"/>
  <c r="J314" i="6"/>
  <c r="BK306" i="6"/>
  <c r="BK294" i="6"/>
  <c r="BK283" i="6"/>
  <c r="BK268" i="6"/>
  <c r="J211" i="6"/>
  <c r="BK187" i="6"/>
  <c r="J178" i="6"/>
  <c r="J173" i="6"/>
  <c r="J144" i="6"/>
  <c r="J141" i="6"/>
  <c r="J135" i="6"/>
  <c r="J270" i="6"/>
  <c r="J268" i="6"/>
  <c r="J265" i="6"/>
  <c r="J264" i="6"/>
  <c r="J263" i="6"/>
  <c r="J262" i="6"/>
  <c r="J255" i="6"/>
  <c r="BK226" i="6"/>
  <c r="J224" i="6"/>
  <c r="J162" i="6"/>
  <c r="J159" i="6"/>
  <c r="J147" i="6"/>
  <c r="J138" i="6"/>
  <c r="BK135" i="6"/>
  <c r="BK132" i="6"/>
  <c r="J129" i="6"/>
  <c r="BK126" i="6"/>
  <c r="J252" i="6"/>
  <c r="BK251" i="6"/>
  <c r="J248" i="6"/>
  <c r="BK245" i="6"/>
  <c r="J176" i="6"/>
  <c r="BK150" i="6"/>
  <c r="BK473" i="3"/>
  <c r="J459" i="3"/>
  <c r="BK456" i="3"/>
  <c r="J449" i="3"/>
  <c r="J349" i="3"/>
  <c r="BK341" i="3"/>
  <c r="J328" i="3"/>
  <c r="J234" i="3"/>
  <c r="BK226" i="3"/>
  <c r="BK214" i="3"/>
  <c r="J137" i="2"/>
  <c r="J132" i="2"/>
  <c r="J130" i="2"/>
  <c r="J128" i="2"/>
  <c r="BK401" i="3"/>
  <c r="BK398" i="3"/>
  <c r="BK396" i="3"/>
  <c r="J395" i="3"/>
  <c r="BK347" i="3"/>
  <c r="J345" i="3"/>
  <c r="J341" i="3"/>
  <c r="J335" i="3"/>
  <c r="BK322" i="3"/>
  <c r="J316" i="3"/>
  <c r="J309" i="3"/>
  <c r="J294" i="3"/>
  <c r="J286" i="3"/>
  <c r="J283" i="3"/>
  <c r="J277" i="3"/>
  <c r="J269" i="3"/>
  <c r="BK266" i="3"/>
  <c r="BK263" i="3"/>
  <c r="BK237" i="3"/>
  <c r="BK234" i="3"/>
  <c r="J230" i="3"/>
  <c r="BK222" i="3"/>
  <c r="J201" i="3"/>
  <c r="BK197" i="3"/>
  <c r="BK192" i="3"/>
  <c r="J190" i="3"/>
  <c r="BK187" i="3"/>
  <c r="J185" i="3"/>
  <c r="J158" i="3"/>
  <c r="J147" i="3"/>
  <c r="BK137" i="2"/>
  <c r="J134" i="2"/>
  <c r="BK122" i="2"/>
  <c r="J320" i="6"/>
  <c r="J232" i="6"/>
  <c r="J230" i="6"/>
  <c r="BK207" i="6"/>
  <c r="BK202" i="6"/>
  <c r="J198" i="6"/>
  <c r="BK182" i="6"/>
  <c r="BK178" i="6"/>
  <c r="BK173" i="6"/>
  <c r="BK144" i="6"/>
  <c r="BK418" i="3"/>
  <c r="J410" i="3"/>
  <c r="BK328" i="3"/>
  <c r="J319" i="3"/>
  <c r="BK300" i="3"/>
  <c r="BK286" i="3"/>
  <c r="BK283" i="3"/>
  <c r="J274" i="3"/>
  <c r="J260" i="3"/>
  <c r="J253" i="3"/>
  <c r="J249" i="3"/>
  <c r="BK245" i="3"/>
  <c r="BK211" i="3"/>
  <c r="BK207" i="3"/>
  <c r="BK201" i="3"/>
  <c r="J195" i="3"/>
  <c r="BK190" i="3"/>
  <c r="BK182" i="3"/>
  <c r="J179" i="3"/>
  <c r="BK172" i="3"/>
  <c r="J169" i="3"/>
  <c r="BK137" i="3"/>
  <c r="BK134" i="2"/>
  <c r="BK263" i="6"/>
  <c r="BK252" i="6"/>
  <c r="J275" i="6"/>
  <c r="BK270" i="6"/>
  <c r="J243" i="6"/>
  <c r="J228" i="6"/>
  <c r="BK224" i="6"/>
  <c r="J215" i="6"/>
  <c r="J473" i="3"/>
  <c r="BK464" i="3"/>
  <c r="J392" i="3"/>
  <c r="BK360" i="3"/>
  <c r="BK313" i="3"/>
  <c r="BK306" i="3"/>
  <c r="BK304" i="3"/>
  <c r="J192" i="3"/>
  <c r="BK185" i="3"/>
  <c r="BK161" i="3"/>
  <c r="BK131" i="3"/>
  <c r="BK130" i="2"/>
  <c r="J125" i="2"/>
  <c r="J122" i="2"/>
  <c r="BK265" i="6"/>
  <c r="BK264" i="6"/>
  <c r="BK248" i="6"/>
  <c r="BK243" i="6"/>
  <c r="J150" i="6"/>
  <c r="J372" i="3"/>
  <c r="J369" i="3"/>
  <c r="BK316" i="3"/>
  <c r="BK312" i="3"/>
  <c r="J304" i="3"/>
  <c r="J263" i="3"/>
  <c r="BK256" i="3"/>
  <c r="J245" i="3"/>
  <c r="J237" i="3"/>
  <c r="J226" i="3"/>
  <c r="BK158" i="3"/>
  <c r="BK134" i="3"/>
  <c r="J128" i="3"/>
  <c r="J140" i="2"/>
  <c r="J306" i="6"/>
  <c r="J283" i="6"/>
  <c r="J266" i="6"/>
  <c r="J226" i="6"/>
  <c r="BK215" i="6"/>
  <c r="BK194" i="6"/>
  <c r="J168" i="6"/>
  <c r="BK162" i="6"/>
  <c r="BK141" i="6"/>
  <c r="BK138" i="6"/>
  <c r="J378" i="3"/>
  <c r="BK366" i="3"/>
  <c r="BK362" i="3"/>
  <c r="J355" i="3"/>
  <c r="BK325" i="3"/>
  <c r="J143" i="3"/>
  <c r="J145" i="2"/>
  <c r="BK140" i="2"/>
  <c r="BK132" i="2"/>
  <c r="BK314" i="6"/>
  <c r="BK278" i="6"/>
  <c r="BK266" i="6"/>
  <c r="BK262" i="6"/>
  <c r="J256" i="6"/>
  <c r="J251" i="6"/>
  <c r="BK240" i="6"/>
  <c r="BK211" i="6"/>
  <c r="J207" i="6"/>
  <c r="J182" i="6"/>
  <c r="BK176" i="6"/>
  <c r="BK171" i="6"/>
  <c r="BK159" i="6"/>
  <c r="BK153" i="6"/>
  <c r="J132" i="6"/>
  <c r="BK129" i="6"/>
  <c r="J126" i="6"/>
  <c r="BK479" i="3"/>
  <c r="J479" i="3"/>
  <c r="J464" i="3"/>
  <c r="BK459" i="3"/>
  <c r="J456" i="3"/>
  <c r="BK449" i="3"/>
  <c r="BK443" i="3"/>
  <c r="J418" i="3"/>
  <c r="J404" i="3"/>
  <c r="J398" i="3"/>
  <c r="J389" i="3"/>
  <c r="BK345" i="3"/>
  <c r="BK335" i="3"/>
  <c r="J325" i="3"/>
  <c r="BK280" i="3"/>
  <c r="BK277" i="3"/>
  <c r="BK274" i="3"/>
  <c r="BK269" i="3"/>
  <c r="J166" i="3"/>
  <c r="J151" i="3"/>
  <c r="BK275" i="6"/>
  <c r="J240" i="6"/>
  <c r="BK232" i="6"/>
  <c r="BK228" i="6"/>
  <c r="J191" i="6"/>
  <c r="BK168" i="6"/>
  <c r="J443" i="3"/>
  <c r="BK430" i="3"/>
  <c r="BK410" i="3"/>
  <c r="J401" i="3"/>
  <c r="J399" i="3"/>
  <c r="BK395" i="3"/>
  <c r="BK392" i="3"/>
  <c r="BK382" i="3"/>
  <c r="BK378" i="3"/>
  <c r="BK349" i="3"/>
  <c r="BK339" i="3"/>
  <c r="BK337" i="3"/>
  <c r="J322" i="3"/>
  <c r="J313" i="3"/>
  <c r="J312" i="3"/>
  <c r="BK309" i="3"/>
  <c r="J306" i="3"/>
  <c r="J302" i="3"/>
  <c r="J300" i="3"/>
  <c r="J297" i="3"/>
  <c r="BK294" i="3"/>
  <c r="J291" i="3"/>
  <c r="J266" i="3"/>
  <c r="BK249" i="3"/>
  <c r="BK241" i="3"/>
  <c r="BK230" i="3"/>
  <c r="J222" i="3"/>
  <c r="J218" i="3"/>
  <c r="J207" i="3"/>
  <c r="J197" i="3"/>
  <c r="BK195" i="3"/>
  <c r="J187" i="3"/>
  <c r="J176" i="3"/>
  <c r="J172" i="3"/>
  <c r="BK142" i="2"/>
  <c r="BK320" i="6"/>
  <c r="J294" i="6"/>
  <c r="J278" i="6"/>
  <c r="J238" i="6"/>
  <c r="BK230" i="6"/>
  <c r="J171" i="6"/>
  <c r="J430" i="3"/>
  <c r="BK404" i="3"/>
  <c r="BK399" i="3"/>
  <c r="J396" i="3"/>
  <c r="BK393" i="3"/>
  <c r="J390" i="3"/>
  <c r="BK389" i="3"/>
  <c r="J386" i="3"/>
  <c r="BK372" i="3"/>
  <c r="J347" i="3"/>
  <c r="J339" i="3"/>
  <c r="J337" i="3"/>
  <c r="BK319" i="3"/>
  <c r="BK302" i="3"/>
  <c r="BK297" i="3"/>
  <c r="BK291" i="3"/>
  <c r="J280" i="3"/>
  <c r="BK260" i="3"/>
  <c r="J256" i="3"/>
  <c r="BK253" i="3"/>
  <c r="J241" i="3"/>
  <c r="BK218" i="3"/>
  <c r="J214" i="3"/>
  <c r="J211" i="3"/>
  <c r="J182" i="3"/>
  <c r="BK179" i="3"/>
  <c r="BK176" i="3"/>
  <c r="J161" i="3"/>
  <c r="J155" i="3"/>
  <c r="BK143" i="3"/>
  <c r="J137" i="3"/>
  <c r="BK145" i="2"/>
  <c r="J142" i="2"/>
  <c r="P136" i="2" l="1"/>
  <c r="P308" i="3"/>
  <c r="R242" i="6"/>
  <c r="BK136" i="2"/>
  <c r="J136" i="2"/>
  <c r="J99" i="2"/>
  <c r="T221" i="3"/>
  <c r="P296" i="3"/>
  <c r="BK417" i="3"/>
  <c r="J417" i="3" s="1"/>
  <c r="J104" i="3" s="1"/>
  <c r="R125" i="6"/>
  <c r="BK242" i="6"/>
  <c r="J242" i="6"/>
  <c r="J100" i="6"/>
  <c r="P282" i="6"/>
  <c r="BK121" i="2"/>
  <c r="J121" i="2"/>
  <c r="J98" i="2"/>
  <c r="R136" i="2"/>
  <c r="T127" i="3"/>
  <c r="T308" i="3"/>
  <c r="P197" i="6"/>
  <c r="T121" i="2"/>
  <c r="BK221" i="3"/>
  <c r="J221" i="3"/>
  <c r="J100" i="3"/>
  <c r="T417" i="3"/>
  <c r="BK282" i="6"/>
  <c r="J282" i="6"/>
  <c r="J102" i="6" s="1"/>
  <c r="T136" i="2"/>
  <c r="BK308" i="3"/>
  <c r="J308" i="3" s="1"/>
  <c r="J103" i="3" s="1"/>
  <c r="R247" i="6"/>
  <c r="R121" i="2"/>
  <c r="R120" i="2" s="1"/>
  <c r="R119" i="2" s="1"/>
  <c r="BK127" i="3"/>
  <c r="J127" i="3" s="1"/>
  <c r="J98" i="3" s="1"/>
  <c r="R417" i="3"/>
  <c r="T125" i="6"/>
  <c r="P242" i="6"/>
  <c r="R282" i="6"/>
  <c r="AU102" i="1"/>
  <c r="P247" i="6"/>
  <c r="P127" i="3"/>
  <c r="R308" i="3"/>
  <c r="T282" i="6"/>
  <c r="P121" i="2"/>
  <c r="P120" i="2" s="1"/>
  <c r="P119" i="2" s="1"/>
  <c r="AU95" i="1" s="1"/>
  <c r="R221" i="3"/>
  <c r="BK296" i="3"/>
  <c r="J296" i="3" s="1"/>
  <c r="J102" i="3" s="1"/>
  <c r="P417" i="3"/>
  <c r="R127" i="3"/>
  <c r="R296" i="3"/>
  <c r="T197" i="6"/>
  <c r="T242" i="6"/>
  <c r="BK125" i="6"/>
  <c r="J125" i="6"/>
  <c r="J98" i="6" s="1"/>
  <c r="BK247" i="6"/>
  <c r="J247" i="6"/>
  <c r="J101" i="6" s="1"/>
  <c r="R197" i="6"/>
  <c r="P221" i="3"/>
  <c r="T296" i="3"/>
  <c r="P125" i="6"/>
  <c r="P124" i="6" s="1"/>
  <c r="P123" i="6" s="1"/>
  <c r="AU99" i="1" s="1"/>
  <c r="T247" i="6"/>
  <c r="BK197" i="6"/>
  <c r="J197" i="6"/>
  <c r="J99" i="6" s="1"/>
  <c r="BE140" i="2"/>
  <c r="BE145" i="2"/>
  <c r="J89" i="3"/>
  <c r="E115" i="3"/>
  <c r="BE137" i="3"/>
  <c r="BE158" i="3"/>
  <c r="BE185" i="3"/>
  <c r="BE237" i="3"/>
  <c r="BE241" i="3"/>
  <c r="BE328" i="3"/>
  <c r="BE335" i="3"/>
  <c r="BE337" i="3"/>
  <c r="BE392" i="3"/>
  <c r="BE398" i="3"/>
  <c r="BE153" i="6"/>
  <c r="BE159" i="6"/>
  <c r="BE215" i="6"/>
  <c r="BE251" i="6"/>
  <c r="BE268" i="6"/>
  <c r="BE270" i="6"/>
  <c r="BE306" i="6"/>
  <c r="BE172" i="3"/>
  <c r="BE179" i="3"/>
  <c r="BE182" i="3"/>
  <c r="BE187" i="3"/>
  <c r="BE190" i="3"/>
  <c r="BE192" i="3"/>
  <c r="BE201" i="3"/>
  <c r="BE207" i="3"/>
  <c r="BE211" i="3"/>
  <c r="BE245" i="3"/>
  <c r="BE260" i="3"/>
  <c r="BE263" i="3"/>
  <c r="BE274" i="3"/>
  <c r="BE313" i="3"/>
  <c r="BE325" i="3"/>
  <c r="BE339" i="3"/>
  <c r="BE366" i="3"/>
  <c r="BE378" i="3"/>
  <c r="BE390" i="3"/>
  <c r="BE418" i="3"/>
  <c r="BE135" i="6"/>
  <c r="BE147" i="6"/>
  <c r="BE226" i="6"/>
  <c r="BE232" i="6"/>
  <c r="J89" i="2"/>
  <c r="F92" i="2"/>
  <c r="BE155" i="3"/>
  <c r="BE161" i="3"/>
  <c r="BE283" i="3"/>
  <c r="BE294" i="3"/>
  <c r="BE316" i="3"/>
  <c r="BE341" i="3"/>
  <c r="BE362" i="3"/>
  <c r="BE399" i="3"/>
  <c r="BE401" i="3"/>
  <c r="BE404" i="3"/>
  <c r="BE410" i="3"/>
  <c r="BE443" i="3"/>
  <c r="BE464" i="3"/>
  <c r="BE473" i="3"/>
  <c r="BE479" i="3"/>
  <c r="BE182" i="6"/>
  <c r="BE207" i="6"/>
  <c r="BE245" i="6"/>
  <c r="BE264" i="6"/>
  <c r="BE265" i="6"/>
  <c r="BE294" i="6"/>
  <c r="BE130" i="2"/>
  <c r="BE137" i="2"/>
  <c r="BE214" i="3"/>
  <c r="BE222" i="3"/>
  <c r="BE312" i="3"/>
  <c r="BE345" i="3"/>
  <c r="BE360" i="3"/>
  <c r="BE369" i="3"/>
  <c r="BE382" i="3"/>
  <c r="BE386" i="3"/>
  <c r="BE171" i="6"/>
  <c r="BE178" i="6"/>
  <c r="BE187" i="6"/>
  <c r="BE202" i="6"/>
  <c r="BE224" i="6"/>
  <c r="BE228" i="6"/>
  <c r="BE230" i="6"/>
  <c r="BE266" i="6"/>
  <c r="BE283" i="6"/>
  <c r="F92" i="3"/>
  <c r="BE131" i="3"/>
  <c r="BE147" i="3"/>
  <c r="BE151" i="3"/>
  <c r="BE166" i="3"/>
  <c r="BE249" i="3"/>
  <c r="BE302" i="3"/>
  <c r="BE349" i="3"/>
  <c r="F120" i="6"/>
  <c r="BE129" i="6"/>
  <c r="BE176" i="6"/>
  <c r="BE238" i="6"/>
  <c r="BE132" i="2"/>
  <c r="BE134" i="2"/>
  <c r="BE309" i="3"/>
  <c r="BE456" i="3"/>
  <c r="BK217" i="3"/>
  <c r="J217" i="3" s="1"/>
  <c r="J99" i="3" s="1"/>
  <c r="BE240" i="6"/>
  <c r="BE122" i="2"/>
  <c r="BE128" i="2"/>
  <c r="BE134" i="3"/>
  <c r="BE230" i="3"/>
  <c r="BE253" i="3"/>
  <c r="BE256" i="3"/>
  <c r="BE269" i="3"/>
  <c r="BE277" i="3"/>
  <c r="BE280" i="3"/>
  <c r="BE291" i="3"/>
  <c r="BE347" i="3"/>
  <c r="BE389" i="3"/>
  <c r="BK478" i="3"/>
  <c r="J478" i="3" s="1"/>
  <c r="J105" i="3" s="1"/>
  <c r="E85" i="6"/>
  <c r="BE126" i="6"/>
  <c r="BE278" i="6"/>
  <c r="BE314" i="6"/>
  <c r="BE320" i="6"/>
  <c r="E85" i="2"/>
  <c r="BE176" i="3"/>
  <c r="BE195" i="3"/>
  <c r="BE197" i="3"/>
  <c r="BE226" i="3"/>
  <c r="BE234" i="3"/>
  <c r="BE266" i="3"/>
  <c r="BE286" i="3"/>
  <c r="BE297" i="3"/>
  <c r="BE300" i="3"/>
  <c r="BE304" i="3"/>
  <c r="BE306" i="3"/>
  <c r="BE319" i="3"/>
  <c r="BE355" i="3"/>
  <c r="BE430" i="3"/>
  <c r="BE125" i="2"/>
  <c r="BE142" i="2"/>
  <c r="BE128" i="3"/>
  <c r="BE218" i="3"/>
  <c r="BE322" i="3"/>
  <c r="BE395" i="3"/>
  <c r="BE396" i="3"/>
  <c r="BE449" i="3"/>
  <c r="BE459" i="3"/>
  <c r="BK293" i="3"/>
  <c r="J293" i="3" s="1"/>
  <c r="J101" i="3" s="1"/>
  <c r="BE275" i="6"/>
  <c r="BE150" i="6"/>
  <c r="BE168" i="6"/>
  <c r="BE194" i="6"/>
  <c r="BE198" i="6"/>
  <c r="BE256" i="6"/>
  <c r="BE255" i="6"/>
  <c r="BK319" i="6"/>
  <c r="J319" i="6"/>
  <c r="J103" i="6"/>
  <c r="J89" i="6"/>
  <c r="BE132" i="6"/>
  <c r="BE138" i="6"/>
  <c r="BE162" i="6"/>
  <c r="BE173" i="6"/>
  <c r="BE191" i="6"/>
  <c r="BE252" i="6"/>
  <c r="BE262" i="6"/>
  <c r="BE143" i="3"/>
  <c r="BE169" i="3"/>
  <c r="BE372" i="3"/>
  <c r="BE393" i="3"/>
  <c r="BE144" i="6"/>
  <c r="BE211" i="6"/>
  <c r="BE243" i="6"/>
  <c r="BE248" i="6"/>
  <c r="BE141" i="6"/>
  <c r="BE263" i="6"/>
  <c r="BD100" i="1"/>
  <c r="BD98" i="1"/>
  <c r="BB100" i="1"/>
  <c r="F35" i="3"/>
  <c r="BB96" i="1"/>
  <c r="J34" i="3"/>
  <c r="AW96" i="1"/>
  <c r="AW98" i="1"/>
  <c r="BD97" i="1"/>
  <c r="BA98" i="1"/>
  <c r="BD102" i="1"/>
  <c r="BC100" i="1"/>
  <c r="BB98" i="1"/>
  <c r="AW101" i="1"/>
  <c r="F35" i="6"/>
  <c r="BB99" i="1"/>
  <c r="F34" i="6"/>
  <c r="BA99" i="1"/>
  <c r="BB102" i="1"/>
  <c r="BD101" i="1"/>
  <c r="BA102" i="1"/>
  <c r="F35" i="2"/>
  <c r="BB95" i="1" s="1"/>
  <c r="J34" i="2"/>
  <c r="AW95" i="1"/>
  <c r="AW100" i="1"/>
  <c r="F36" i="3"/>
  <c r="BC96" i="1" s="1"/>
  <c r="BB101" i="1"/>
  <c r="F37" i="6"/>
  <c r="BD99" i="1"/>
  <c r="F36" i="6"/>
  <c r="BC99" i="1" s="1"/>
  <c r="BC97" i="1"/>
  <c r="J34" i="6"/>
  <c r="AW99" i="1"/>
  <c r="BB97" i="1"/>
  <c r="BA101" i="1"/>
  <c r="F37" i="2"/>
  <c r="BD95" i="1" s="1"/>
  <c r="F34" i="3"/>
  <c r="BA96" i="1" s="1"/>
  <c r="AW102" i="1"/>
  <c r="BC101" i="1"/>
  <c r="F37" i="3"/>
  <c r="BD96" i="1" s="1"/>
  <c r="F34" i="2"/>
  <c r="BA95" i="1"/>
  <c r="BA100" i="1"/>
  <c r="AW97" i="1"/>
  <c r="BC102" i="1"/>
  <c r="BC98" i="1"/>
  <c r="F36" i="2"/>
  <c r="BC95" i="1" s="1"/>
  <c r="BA97" i="1"/>
  <c r="R126" i="3" l="1"/>
  <c r="R125" i="3"/>
  <c r="AU101" i="1"/>
  <c r="AU98" i="1"/>
  <c r="P126" i="3"/>
  <c r="P125" i="3" s="1"/>
  <c r="AU96" i="1" s="1"/>
  <c r="AU97" i="1"/>
  <c r="T120" i="2"/>
  <c r="T119" i="2"/>
  <c r="T124" i="6"/>
  <c r="T123" i="6" s="1"/>
  <c r="AU100" i="1"/>
  <c r="T126" i="3"/>
  <c r="T125" i="3" s="1"/>
  <c r="R124" i="6"/>
  <c r="R123" i="6" s="1"/>
  <c r="BK120" i="2"/>
  <c r="J120" i="2" s="1"/>
  <c r="J97" i="2" s="1"/>
  <c r="BK126" i="3"/>
  <c r="BK125" i="3" s="1"/>
  <c r="J125" i="3" s="1"/>
  <c r="J96" i="3" s="1"/>
  <c r="AG97" i="1"/>
  <c r="BK124" i="6"/>
  <c r="BK123" i="6" s="1"/>
  <c r="J123" i="6" s="1"/>
  <c r="J30" i="6" s="1"/>
  <c r="AG99" i="1" s="1"/>
  <c r="AN99" i="1" s="1"/>
  <c r="J33" i="2"/>
  <c r="AV95" i="1" s="1"/>
  <c r="AT95" i="1" s="1"/>
  <c r="J33" i="6"/>
  <c r="AV99" i="1" s="1"/>
  <c r="AT99" i="1" s="1"/>
  <c r="J33" i="3"/>
  <c r="AV96" i="1" s="1"/>
  <c r="AT96" i="1" s="1"/>
  <c r="AZ97" i="1"/>
  <c r="AV100" i="1"/>
  <c r="AT100" i="1" s="1"/>
  <c r="AV102" i="1"/>
  <c r="AT102" i="1" s="1"/>
  <c r="AV97" i="1"/>
  <c r="AT97" i="1" s="1"/>
  <c r="BA94" i="1"/>
  <c r="W30" i="1" s="1"/>
  <c r="F33" i="6"/>
  <c r="AZ99" i="1" s="1"/>
  <c r="BC94" i="1"/>
  <c r="W32" i="1" s="1"/>
  <c r="BD94" i="1"/>
  <c r="W33" i="1" s="1"/>
  <c r="F33" i="3"/>
  <c r="AZ96" i="1"/>
  <c r="AV98" i="1"/>
  <c r="AT98" i="1" s="1"/>
  <c r="AV101" i="1"/>
  <c r="AT101" i="1" s="1"/>
  <c r="AZ100" i="1"/>
  <c r="F33" i="2"/>
  <c r="AZ95" i="1"/>
  <c r="BB94" i="1"/>
  <c r="AX94" i="1" s="1"/>
  <c r="AZ98" i="1"/>
  <c r="AZ101" i="1"/>
  <c r="AZ102" i="1"/>
  <c r="J39" i="6" l="1"/>
  <c r="BK119" i="2"/>
  <c r="J119" i="2"/>
  <c r="J96" i="2"/>
  <c r="J126" i="3"/>
  <c r="J97" i="3" s="1"/>
  <c r="J96" i="6"/>
  <c r="J124" i="6"/>
  <c r="J97" i="6" s="1"/>
  <c r="AG100" i="1"/>
  <c r="AN100" i="1" s="1"/>
  <c r="AG102" i="1"/>
  <c r="AN102" i="1" s="1"/>
  <c r="AN97" i="1"/>
  <c r="AU94" i="1"/>
  <c r="AW94" i="1"/>
  <c r="AK30" i="1" s="1"/>
  <c r="AZ94" i="1"/>
  <c r="W29" i="1" s="1"/>
  <c r="AY94" i="1"/>
  <c r="W31" i="1"/>
  <c r="J30" i="3"/>
  <c r="AG96" i="1" s="1"/>
  <c r="AN96" i="1" s="1"/>
  <c r="J39" i="3" l="1"/>
  <c r="AG101" i="1"/>
  <c r="AN101" i="1" s="1"/>
  <c r="AG98" i="1"/>
  <c r="AN98" i="1" s="1"/>
  <c r="AV94" i="1"/>
  <c r="AK29" i="1" s="1"/>
  <c r="J30" i="2"/>
  <c r="AG95" i="1"/>
  <c r="AN95" i="1"/>
  <c r="J39" i="2" l="1"/>
  <c r="AG94" i="1"/>
  <c r="AK26" i="1" s="1"/>
  <c r="AK35" i="1" s="1"/>
  <c r="AT94" i="1"/>
  <c r="AN94" i="1" l="1"/>
</calcChain>
</file>

<file path=xl/sharedStrings.xml><?xml version="1.0" encoding="utf-8"?>
<sst xmlns="http://schemas.openxmlformats.org/spreadsheetml/2006/main" count="6097" uniqueCount="981">
  <si>
    <t>Export Komplet</t>
  </si>
  <si>
    <t/>
  </si>
  <si>
    <t>2.0</t>
  </si>
  <si>
    <t>ZAMOK</t>
  </si>
  <si>
    <t>False</t>
  </si>
  <si>
    <t>{d5338d84-763b-40f0-aad3-5a4902442214}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</si>
  <si>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</si>
  <si>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</si>
  <si>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</si>
  <si>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</si>
  <si>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</si>
  <si>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</si>
  <si>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</si>
  <si>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</si>
  <si>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2025-091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</si>
  <si>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</si>
  <si>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</si>
  <si>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Branka, Bystrcká - PDPS, oprava komunikace</t>
  </si>
  <si>
    <t>KSO:</t>
  </si>
  <si>
    <t>CC-CZ:</t>
  </si>
  <si>
    <t>Místo:</t>
  </si>
  <si>
    <t xml:space="preserve"> </t>
  </si>
  <si>
    <t>Datum:</t>
  </si>
  <si>
    <t>25. 8. 2025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</si>
  <si>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</si>
  <si>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</si>
  <si>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</si>
  <si>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</si>
  <si>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</si>
  <si>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</si>
  <si>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</si>
  <si>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</si>
  <si>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</si>
  <si>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</si>
  <si>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</si>
  <si>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</si>
  <si>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</si>
  <si>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</si>
  <si>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</si>
  <si>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</si>
  <si>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</si>
  <si>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</si>
  <si>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</si>
  <si>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</si>
  <si>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</si>
  <si>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</si>
  <si>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</si>
  <si>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</si>
  <si>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</si>
  <si>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</si>
  <si>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</si>
  <si>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</si>
  <si>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</si>
  <si>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</si>
  <si>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</si>
  <si>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</si>
  <si>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</si>
  <si>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</si>
  <si>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</si>
  <si>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</si>
  <si>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</si>
  <si>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</si>
  <si>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</si>
  <si>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</si>
  <si>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</si>
  <si>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</si>
  <si>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</si>
  <si>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</si>
  <si>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</si>
  <si>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</si>
  <si>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</si>
  <si>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</si>
  <si>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</si>
  <si>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</si>
  <si>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</si>
  <si>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</si>
  <si>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</si>
  <si>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</si>
  <si>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000</t>
  </si>
  <si>
    <t>Vedlejší rozpočtové náklady</t>
  </si>
  <si>
    <t>STA</t>
  </si>
  <si>
    <t>1</t>
  </si>
  <si>
    <t>{deec57c3-559a-4b24-b70e-de5c5a9ab932}</t>
  </si>
  <si>
    <t>2</t>
  </si>
  <si>
    <t>SO 101.1</t>
  </si>
  <si>
    <t>Oprava komunikace - 1. etapa</t>
  </si>
  <si>
    <t>{52624f19-be09-4820-97d1-1808dc9c8494}</t>
  </si>
  <si>
    <t>SO 101.2</t>
  </si>
  <si>
    <t>Oprava komunikace - 2. etapa</t>
  </si>
  <si>
    <t>{e71d9914-bb93-43cf-b4b7-d2d523003ab0}</t>
  </si>
  <si>
    <t>SO 101.3</t>
  </si>
  <si>
    <t>Oprava komunikace - 3. etapa</t>
  </si>
  <si>
    <t>{e8b16425-6238-4499-98f1-719db1db0683}</t>
  </si>
  <si>
    <t>SO 102.1</t>
  </si>
  <si>
    <t>Oprava chodníků - 1. etapa</t>
  </si>
  <si>
    <t>{2ad7b54d-3b86-48d1-b3a0-e44d774c9247}</t>
  </si>
  <si>
    <t>SO 102.2</t>
  </si>
  <si>
    <t>Oprava chodníků - 2. etapa</t>
  </si>
  <si>
    <t>{4b6e76c8-6325-4be4-8025-eb7a1fe4faf8}</t>
  </si>
  <si>
    <t>SO 102.3</t>
  </si>
  <si>
    <t>Oprava chodníků - 3. etapa</t>
  </si>
  <si>
    <t>{ba69d472-239c-4a39-b86e-6c8dafc49472}</t>
  </si>
  <si>
    <t>SO 103</t>
  </si>
  <si>
    <t>Nástupiště tramvajová zastávka Branka</t>
  </si>
  <si>
    <t>{ecec6360-dc09-45d9-ba2d-dcb0522a981d}</t>
  </si>
  <si>
    <t>KRYCÍ LIST SOUPISU PRACÍ</t>
  </si>
  <si>
    <t>Objekt:</t>
  </si>
  <si>
    <t>SO 000 - Vedlejší rozpočtové náklady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</si>
  <si>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</si>
  <si>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</si>
  <si>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</si>
  <si>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</si>
  <si>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</si>
  <si>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</si>
  <si>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</si>
  <si>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</si>
  <si>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</si>
  <si>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</si>
  <si>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</si>
  <si>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</si>
  <si>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</si>
  <si>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</si>
  <si>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</si>
  <si>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</si>
  <si>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</si>
  <si>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</si>
  <si>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</si>
  <si>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</si>
  <si>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</si>
  <si>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</si>
  <si>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5</t>
  </si>
  <si>
    <t>ROZPOCET</t>
  </si>
  <si>
    <t>VRN1</t>
  </si>
  <si>
    <t>Průzkumné, geodetické a projektové práce</t>
  </si>
  <si>
    <t>K</t>
  </si>
  <si>
    <t>012203000</t>
  </si>
  <si>
    <t>Geodetické práce při provádění stavby</t>
  </si>
  <si>
    <t>kpl</t>
  </si>
  <si>
    <t>CS ÚRS 2023 02</t>
  </si>
  <si>
    <t>1024</t>
  </si>
  <si>
    <t>588593048</t>
  </si>
  <si>
    <t>Online PSC</t>
  </si>
  <si>
    <t>https://podminky.urs.cz/item/CS_URS_2023_02/012203000</t>
  </si>
  <si>
    <t>VV</t>
  </si>
  <si>
    <t>"vytyčení podrobných bodů stavby, činnost geodeta v průběhu výstavby - pro všechny stavební objekty" 1</t>
  </si>
  <si>
    <t>012303000</t>
  </si>
  <si>
    <t>Zpracování geodet. zaměření DSPS pro GIS a MMB</t>
  </si>
  <si>
    <t>1319908330</t>
  </si>
  <si>
    <t>https://podminky.urs.cz/item/CS_URS_2023_02/012303000</t>
  </si>
  <si>
    <t>"geodetické zaměření skutečného provedení stavby všech stavebních objektů pro GIS a MMB a zaměření rozsahu zásahu do komunikace v programu EZA" 1</t>
  </si>
  <si>
    <t>3</t>
  </si>
  <si>
    <t>013244000</t>
  </si>
  <si>
    <t>Realizační dokumentace stavby</t>
  </si>
  <si>
    <t>-124732740</t>
  </si>
  <si>
    <t>https://podminky.urs.cz/item/CS_URS_2023_02/013244000</t>
  </si>
  <si>
    <t>4</t>
  </si>
  <si>
    <t>013254000</t>
  </si>
  <si>
    <t>Dokumentace skutečného provedení stavby</t>
  </si>
  <si>
    <t>-1338348274</t>
  </si>
  <si>
    <t>https://podminky.urs.cz/item/CS_URS_2023_02/013254000</t>
  </si>
  <si>
    <t>013274000</t>
  </si>
  <si>
    <t>Pasportizace všech objektů, objízdných tras a přilehlé zástavby před a po realizaci</t>
  </si>
  <si>
    <t>-1191028576</t>
  </si>
  <si>
    <t>https://podminky.urs.cz/item/CS_URS_2023_02/013274000</t>
  </si>
  <si>
    <t>6</t>
  </si>
  <si>
    <t>013294000</t>
  </si>
  <si>
    <t>Fotodokumentace průběhu stavby</t>
  </si>
  <si>
    <t>-1753471677</t>
  </si>
  <si>
    <t>https://podminky.urs.cz/item/CS_URS_2023_02/013294000</t>
  </si>
  <si>
    <t>VRN3</t>
  </si>
  <si>
    <t>Zařízení staveniště</t>
  </si>
  <si>
    <t>7</t>
  </si>
  <si>
    <t>031203000</t>
  </si>
  <si>
    <t>Příprava staveniště, vytyčení a ochrana stáv. sítí v zájmovém území, údržba po celou dobu stavby</t>
  </si>
  <si>
    <t>1429395169</t>
  </si>
  <si>
    <t>https://podminky.urs.cz/item/CS_URS_2023_02/031203000</t>
  </si>
  <si>
    <t>"vytyčení stávajících inž. sítí vč. aktualizace vyjádření potřebných pro jejich vytyčení" 1</t>
  </si>
  <si>
    <t>8</t>
  </si>
  <si>
    <t>032103000</t>
  </si>
  <si>
    <t>Zařízení staveniště vč. jeho zabezpečení, demontáž, odvoz a úklid po dokončení</t>
  </si>
  <si>
    <t>677037135</t>
  </si>
  <si>
    <t>https://podminky.urs.cz/item/CS_URS_2023_02/032103000</t>
  </si>
  <si>
    <t>9</t>
  </si>
  <si>
    <t>034303000</t>
  </si>
  <si>
    <t>Provizorní dopravní značení</t>
  </si>
  <si>
    <t>-548220853</t>
  </si>
  <si>
    <t>https://podminky.urs.cz/item/CS_URS_2023_02/034303000</t>
  </si>
  <si>
    <t>"zajištění DIO po celou dobu výstavby, montáž a demontáž, pronájem, údržba, zajištění kompletní legislativy i ZUK" 1</t>
  </si>
  <si>
    <t>10</t>
  </si>
  <si>
    <t>034503000</t>
  </si>
  <si>
    <t>Informační tabule na staveništi</t>
  </si>
  <si>
    <t>-1956954869</t>
  </si>
  <si>
    <t>https://podminky.urs.cz/item/CS_URS_2023_02/034503000</t>
  </si>
  <si>
    <t>zelen</t>
  </si>
  <si>
    <t>plochy zeleně</t>
  </si>
  <si>
    <t>238,9</t>
  </si>
  <si>
    <t>voda</t>
  </si>
  <si>
    <t>voda pro zalití osetých ploch</t>
  </si>
  <si>
    <t>14,334</t>
  </si>
  <si>
    <t>SO 101.1 - Oprava komunikace - 1. etapa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</si>
  <si>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</si>
  <si>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</si>
  <si>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</si>
  <si>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</si>
  <si>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6 - Úpravy povrchů, podlahy a osazování výplní</t>
  </si>
  <si>
    <t xml:space="preserve">    8 - Vedení trubní dálková a přípojná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</si>
  <si>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</si>
  <si>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</si>
  <si>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</si>
  <si>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HSV</t>
  </si>
  <si>
    <t>Práce a dodávky HSV</t>
  </si>
  <si>
    <t>Zemní práce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</si>
  <si>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</si>
  <si>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</si>
  <si>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m2</t>
  </si>
  <si>
    <t>CS ÚRS 2026 01</t>
  </si>
  <si>
    <t>346964154</t>
  </si>
  <si>
    <t>https://podminky.urs.cz/item/CS_URS_2026_01/113106123</t>
  </si>
  <si>
    <t>"rozebrání dlažby v napojovaných chodnících, bude použito zpět" 67,2</t>
  </si>
  <si>
    <t>113106162</t>
  </si>
  <si>
    <t>Rozebrání dlažeb vozovek a ploch s přemístěním hmot na skládku na vzdálenost do 3 m nebo s naložením na dopravní prostředek, s jakoukoliv výplní spár ručně z drobných kostek nebo odseků s ložem ze živice</t>
  </si>
  <si>
    <t>-1751750905</t>
  </si>
  <si>
    <t>https://podminky.urs.cz/item/CS_URS_2026_01/113106162</t>
  </si>
  <si>
    <t>"rozebrání nájezdů ve vjezdech, odvoz do skladu investora, hmotnost 0,250 t/m2" 19,5</t>
  </si>
  <si>
    <t>113106171</t>
  </si>
  <si>
    <t>Rozebrání dlažeb vozovek a ploch s přemístěním hmot na skládku na vzdálenost do 3 m nebo s naložením na dopravní prostředek, s jakoukoliv výplní spár ručně ze zámkové dlažby s ložem z kameniva</t>
  </si>
  <si>
    <t>-1393657983</t>
  </si>
  <si>
    <t>https://podminky.urs.cz/item/CS_URS_2026_01/113106171</t>
  </si>
  <si>
    <t>"rozebrání dlažby ve vjezdech, bude použito zpět" 150,4</t>
  </si>
  <si>
    <t>113107232</t>
  </si>
  <si>
    <t>Odstranění podkladů nebo krytů strojně plochy jednotlivě přes 200 m2 s přemístěním hmot na skládku na vzdálenost do 20 m nebo s naložením na dopravní prostředek z betonu prostého, o tl. vrstvy přes 150 do 300 mm</t>
  </si>
  <si>
    <t>1913342636</t>
  </si>
  <si>
    <t>https://podminky.urs.cz/item/CS_URS_2026_01/113107232</t>
  </si>
  <si>
    <t>"vybourání stmelených vrstev tl. 16cm - lokální sanace, suť 0,333 t/m2" 312</t>
  </si>
  <si>
    <t>"vybourání stmelených vrstev tl. 19cm - podél obrub při obnově krytu, suť 0,395 t/m2" (603+262+38)*0,4</t>
  </si>
  <si>
    <t>"vybourání stmelených vrstev tl. 30cm - nájezdy vjezdů, suť 0,624 t/m2" (19,5+150,4)</t>
  </si>
  <si>
    <t>Součet</t>
  </si>
  <si>
    <t>113154514</t>
  </si>
  <si>
    <t>Frézování živičného podkladu nebo krytu s naložením hmot na dopravní prostředek plochy do 500 m2 pruhu šířky do 0,5 m, tloušťky vrstvy 60 mm</t>
  </si>
  <si>
    <t>1985079820</t>
  </si>
  <si>
    <t>https://podminky.urs.cz/item/CS_URS_2026_01/113154514</t>
  </si>
  <si>
    <t>"viz příl. č. 1 technická zpráva a č. 2 sitauce"</t>
  </si>
  <si>
    <t>"frézování v tl. 6cm - lokální sanace, suť 0,138 t/m2" 312</t>
  </si>
  <si>
    <t>113154558</t>
  </si>
  <si>
    <t>Frézování živičného podkladu nebo krytu s naložením hmot na dopravní prostředek plochy přes 2 000 do 10 000 m2 tloušťky vrstvy 100 mm</t>
  </si>
  <si>
    <t>-1763338428</t>
  </si>
  <si>
    <t>https://podminky.urs.cz/item/CS_URS_2026_01/113154558</t>
  </si>
  <si>
    <t>"frézování v celkové tl. 11cm, suť 0,253 t/m2" 3123,5</t>
  </si>
  <si>
    <t>113154590</t>
  </si>
  <si>
    <t>Frézování živičného podkladu nebo krytu s naložením hmot na dopravní prostředek Příplatek za každých dalších 10 mm</t>
  </si>
  <si>
    <t>199198116</t>
  </si>
  <si>
    <t>https://podminky.urs.cz/item/CS_URS_2026_01/113154590</t>
  </si>
  <si>
    <t>"frézování v celkové tl. 11cm, příplatek do tl. 11cm" 3123,5</t>
  </si>
  <si>
    <t>113201112</t>
  </si>
  <si>
    <t>Vytrhání obrub s vybouráním lože, s přemístěním hmot na skládku na vzdálenost do 3 m nebo s naložením na dopravní prostředek silničních ležatých</t>
  </si>
  <si>
    <t>m</t>
  </si>
  <si>
    <t>-358881303</t>
  </si>
  <si>
    <t>https://podminky.urs.cz/item/CS_URS_2026_01/113201112</t>
  </si>
  <si>
    <t>"vybourání ležatých obrub vč. lože, suť 0,290 t/m" 108,3</t>
  </si>
  <si>
    <t>113202111</t>
  </si>
  <si>
    <t>Vytrhání obrub s vybouráním lože, s přemístěním hmot na skládku na vzdálenost do 3 m nebo s naložením na dopravní prostředek z krajníků nebo obrubníků stojatých</t>
  </si>
  <si>
    <t>621086576</t>
  </si>
  <si>
    <t>https://podminky.urs.cz/item/CS_URS_2026_01/113202111</t>
  </si>
  <si>
    <t>"vybourání stojatých obrub vč. lože, suť 0,205 t/m" 787,1</t>
  </si>
  <si>
    <t>113203111</t>
  </si>
  <si>
    <t>Vytrhání obrub s vybouráním lože, s přemístěním hmot na skládku na vzdálenost do 3 m nebo s naložením na dopravní prostředek z dlažebních kostek</t>
  </si>
  <si>
    <t>798840308</t>
  </si>
  <si>
    <t>https://podminky.urs.cz/item/CS_URS_2026_01/113203111</t>
  </si>
  <si>
    <t>"vybourání řádku z žul. kostek, hmotnost 0,115 t/m, odvoz do skladu investora" 769,5</t>
  </si>
  <si>
    <t>"vybourání dvouřádku z žul. kostek, bude použito zpět" 2*58</t>
  </si>
  <si>
    <t>11</t>
  </si>
  <si>
    <t>132212131</t>
  </si>
  <si>
    <t>Hloubení nezapažených rýh šířky do 800 mm ručně s urovnáním dna do předepsaného profilu a spádu v hornině třídy těžitelnosti I skupiny 3 soudržných</t>
  </si>
  <si>
    <t>m3</t>
  </si>
  <si>
    <t>-464807226</t>
  </si>
  <si>
    <t>https://podminky.urs.cz/item/CS_URS_2026_01/132212131</t>
  </si>
  <si>
    <t>"hloubení rýh pro trativody u zastávky BUS" 38*0,4*0,5</t>
  </si>
  <si>
    <t>132251101</t>
  </si>
  <si>
    <t>Hloubení nezapažených rýh šířky do 800 mm strojně s urovnáním dna do předepsaného profilu a spádu v hornině třídy těžitelnosti I skupiny 3 do 20 m3</t>
  </si>
  <si>
    <t>712389229</t>
  </si>
  <si>
    <t>https://podminky.urs.cz/item/CS_URS_2026_01/132251101</t>
  </si>
  <si>
    <t>"hloubení rýh pro trativody u zastávky BUS" 43*0,4*0,5</t>
  </si>
  <si>
    <t>13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</si>
  <si>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</si>
  <si>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</si>
  <si>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-1833155095</t>
  </si>
  <si>
    <t>https://podminky.urs.cz/item/CS_URS_2026_01/162751117</t>
  </si>
  <si>
    <t>"odvoz přebytečné zeminy na skládku"</t>
  </si>
  <si>
    <t>"z hloubení rýh" 7,6+7,6</t>
  </si>
  <si>
    <t>14</t>
  </si>
  <si>
    <t>171201231</t>
  </si>
  <si>
    <t>Poplatek za předání zeminy a kamení recyklačnímu zařízení zatříděné do Katalogu odpadů pod kódem 17 05 04</t>
  </si>
  <si>
    <t>t</t>
  </si>
  <si>
    <t>697718629</t>
  </si>
  <si>
    <t>https://podminky.urs.cz/item/CS_URS_2026_01/171201231</t>
  </si>
  <si>
    <t>15,2*2 "Přepočtené koeficientem množství</t>
  </si>
  <si>
    <t>15</t>
  </si>
  <si>
    <t>171251201</t>
  </si>
  <si>
    <t>Uložení sypaniny na skládky nebo meziskládky bez hutnění s upravením uložené sypaniny do předepsaného tvaru</t>
  </si>
  <si>
    <t>555174740</t>
  </si>
  <si>
    <t>https://podminky.urs.cz/item/CS_URS_2026_01/171251201</t>
  </si>
  <si>
    <t>"uložení zeminy na skládce" 15,2</t>
  </si>
  <si>
    <t>16</t>
  </si>
  <si>
    <t>174111101</t>
  </si>
  <si>
    <t>Zásyp sypaninou z jakékoliv horniny ručně s uložením výkopku ve vrstvách se zhutněním jam, šachet, rýh nebo kolem objektů v těchto vykopávkách</t>
  </si>
  <si>
    <t>-552777260</t>
  </si>
  <si>
    <t>https://podminky.urs.cz/item/CS_URS_2026_01/174111101</t>
  </si>
  <si>
    <t>"zásyp ŠD za štěrbinovými žlaby pod zast. obrubou" (18+20)*0,6*0,4</t>
  </si>
  <si>
    <t>17</t>
  </si>
  <si>
    <t>M</t>
  </si>
  <si>
    <t>58344155</t>
  </si>
  <si>
    <t>štěrkodrť frakce 0/22</t>
  </si>
  <si>
    <t>1904338298</t>
  </si>
  <si>
    <t>9,12*2 "Přepočtené koeficientem množství</t>
  </si>
  <si>
    <t>18</t>
  </si>
  <si>
    <t>181311103</t>
  </si>
  <si>
    <t>Rozprostření a urovnání ornice v rovině nebo ve svahu sklonu do 1:5 ručně při souvislé ploše, tl. vrstvy do 200 mm</t>
  </si>
  <si>
    <t>-1714375423</t>
  </si>
  <si>
    <t>https://podminky.urs.cz/item/CS_URS_2026_01/181311103</t>
  </si>
  <si>
    <t>"ohumusování za obrubami tl. 10cm" zelen</t>
  </si>
  <si>
    <t>19</t>
  </si>
  <si>
    <t>10364100</t>
  </si>
  <si>
    <t>zemina pro terénní úpravy - tříděná</t>
  </si>
  <si>
    <t>-241906899</t>
  </si>
  <si>
    <t>zelen*0,1*1,9 "Přepočtené koeficientem množství</t>
  </si>
  <si>
    <t>20</t>
  </si>
  <si>
    <t>181411131</t>
  </si>
  <si>
    <t>Založení trávníku na půdě předem připravené plochy do 1000 m2 výsevem včetně utažení parkového v rovině nebo na svahu do 1:5</t>
  </si>
  <si>
    <t>-1706500005</t>
  </si>
  <si>
    <t>https://podminky.urs.cz/item/CS_URS_2026_01/181411131</t>
  </si>
  <si>
    <t>"osetí ohumuovaných ploch" zelen</t>
  </si>
  <si>
    <t>00572410</t>
  </si>
  <si>
    <t>osivo směs travní parková</t>
  </si>
  <si>
    <t>kg</t>
  </si>
  <si>
    <t>-2046790396</t>
  </si>
  <si>
    <t>zelen*0,02 "Přepočtené koeficientem množství</t>
  </si>
  <si>
    <t>22</t>
  </si>
  <si>
    <t>181951111</t>
  </si>
  <si>
    <t>Úprava pláně vyrovnáním výškových rozdílů strojně v hornině třídy těžitelnosti I, skupiny 1 až 3 bez zhutnění</t>
  </si>
  <si>
    <t>-778315917</t>
  </si>
  <si>
    <t>https://podminky.urs.cz/item/CS_URS_2026_01/181951111</t>
  </si>
  <si>
    <t>"úprava podloží ploch zeleně za obrubami" 238,9</t>
  </si>
  <si>
    <t>23</t>
  </si>
  <si>
    <t>181951112</t>
  </si>
  <si>
    <t>Úprava pláně vyrovnáním výškových rozdílů strojně v hornině třídy těžitelnosti I, skupiny 1 až 3 se zhutněním</t>
  </si>
  <si>
    <t>2091430525</t>
  </si>
  <si>
    <t>https://podminky.urs.cz/item/CS_URS_2026_01/181951112</t>
  </si>
  <si>
    <t>"přehutnění podloží - lokální sanace" 312</t>
  </si>
  <si>
    <t>"hutnění zatávka BUS" 173,5</t>
  </si>
  <si>
    <t>"hutnění dopojení vjezdů a chodníků" 150,4+67,2</t>
  </si>
  <si>
    <t>24</t>
  </si>
  <si>
    <t>185804312</t>
  </si>
  <si>
    <t>Zalití rostlin vodou plochy záhonů jednotlivě přes 20 m2</t>
  </si>
  <si>
    <t>-1119319913</t>
  </si>
  <si>
    <t>https://podminky.urs.cz/item/CS_URS_2026_01/185804312</t>
  </si>
  <si>
    <t>"zalití osetých ploch, spotřeba 20 l/m2, 3x v průběhu stavby" zelen*0,020*3</t>
  </si>
  <si>
    <t>25</t>
  </si>
  <si>
    <t>185851121</t>
  </si>
  <si>
    <t>Dovoz vody pro zálivku rostlin na vzdálenost do 1000 m</t>
  </si>
  <si>
    <t>1585442727</t>
  </si>
  <si>
    <t>https://podminky.urs.cz/item/CS_URS_2026_01/185851121</t>
  </si>
  <si>
    <t>26</t>
  </si>
  <si>
    <t>185851129</t>
  </si>
  <si>
    <t>Dovoz vody pro zálivku rostlin Příplatek k ceně za každých dalších i započatých 1000 m</t>
  </si>
  <si>
    <t>-873974574</t>
  </si>
  <si>
    <t>https://podminky.urs.cz/item/CS_URS_2026_01/185851129</t>
  </si>
  <si>
    <t>voda*4 "Přepočtené koeficientem množství</t>
  </si>
  <si>
    <t>Zakládání</t>
  </si>
  <si>
    <t>27</t>
  </si>
  <si>
    <t>212752401</t>
  </si>
  <si>
    <t>Trativody z drenážních trubek pro liniové stavby a komunikace se zřízením štěrkového lože pod trubky a s jejich obsypem v otevřeném výkopu trubka korugovaná sendvičová PE-HD SN 8 celoperforovaná 360° DN 100</t>
  </si>
  <si>
    <t>889028775</t>
  </si>
  <si>
    <t>https://podminky.urs.cz/item/CS_URS_2026_01/212752401</t>
  </si>
  <si>
    <t>"trativody u zastávek BUS vč. lože a obsypu" 43+38</t>
  </si>
  <si>
    <t>Komunikace pozemní</t>
  </si>
  <si>
    <t>28</t>
  </si>
  <si>
    <t>564831011</t>
  </si>
  <si>
    <t>Podklad ze štěrkodrti ŠD s rozprostřením a zhutněním plochy jednotlivě do 100 m2, po zhutnění tl. 100 mm</t>
  </si>
  <si>
    <t>-1411774189</t>
  </si>
  <si>
    <t>https://podminky.urs.cz/item/CS_URS_2026_01/564831011</t>
  </si>
  <si>
    <t>"viz příl. 3.1 vzorové příčné řezy - 1. etapa"</t>
  </si>
  <si>
    <t>"podkladní vrstva ŠD tl. 10cm, chodníky" 67,2</t>
  </si>
  <si>
    <t>29</t>
  </si>
  <si>
    <t>564851011</t>
  </si>
  <si>
    <t>Podklad ze štěrkodrti ŠD s rozprostřením a zhutněním plochy jednotlivě do 100 m2, po zhutnění tl. 150 mm</t>
  </si>
  <si>
    <t>-1576642378</t>
  </si>
  <si>
    <t>https://podminky.urs.cz/item/CS_URS_2026_01/564851011</t>
  </si>
  <si>
    <t>"podkladní vrstva ŠD tl. 15cm, chodníky" 67,2</t>
  </si>
  <si>
    <t>30</t>
  </si>
  <si>
    <t>564851013</t>
  </si>
  <si>
    <t>Podklad ze štěrkodrti ŠD s rozprostřením a zhutněním plochy jednotlivě do 100 m2, po zhutnění tl. 170 mm</t>
  </si>
  <si>
    <t>1933186380</t>
  </si>
  <si>
    <t>https://podminky.urs.cz/item/CS_URS_2026_01/564851013</t>
  </si>
  <si>
    <t>"podkladní vrstva ŠD tl. 17cm, vjezdy" 150,4</t>
  </si>
  <si>
    <t>31</t>
  </si>
  <si>
    <t>564861111</t>
  </si>
  <si>
    <t>Podklad ze štěrkodrti ŠD s rozprostřením a zhutněním plochy přes 100 m2, po zhutnění tl. 200 mm</t>
  </si>
  <si>
    <t>-153862097</t>
  </si>
  <si>
    <t>https://podminky.urs.cz/item/CS_URS_2026_01/564861111</t>
  </si>
  <si>
    <t>"viz příl. 3.1 vzorové příčné řezy - 1. etapa, zastávka BUS" 173,5</t>
  </si>
  <si>
    <t>32</t>
  </si>
  <si>
    <t>565155001</t>
  </si>
  <si>
    <t>Asfaltový beton vrstva podkladní ACP 16 z nemodifikovaného asfaltu s rozprostřením a zhutněním ACP 16 + v pruhu šířky do 1,5 m, po zhutnění tl. 70 mm</t>
  </si>
  <si>
    <t>235991626</t>
  </si>
  <si>
    <t>https://podminky.urs.cz/item/CS_URS_2026_01/565155001</t>
  </si>
  <si>
    <t>"vrstva ACP 16+, lokální sanace" 312</t>
  </si>
  <si>
    <t>33</t>
  </si>
  <si>
    <t>565176002</t>
  </si>
  <si>
    <t>Asfaltový beton vrstva podkladní ACP 22 z nemodifikovaného asfaltu s rozprostřením a zhutněním ACP 22 + v pruhu šířky do 1,5 m, po zhutnění tl. 110 mm</t>
  </si>
  <si>
    <t>73443795</t>
  </si>
  <si>
    <t>https://podminky.urs.cz/item/CS_URS_2026_01/565176002</t>
  </si>
  <si>
    <t>"zapravení podél CB krytu podélná spáry TYP 1, š. 60cm" 12*0,6</t>
  </si>
  <si>
    <t>34</t>
  </si>
  <si>
    <t>567122114</t>
  </si>
  <si>
    <t>Podklad ze směsi stmelené cementem SC bez dilatačních spár, s rozprostřením a zhutněním SC C 8/10, po zhutnění tl. 150 mm</t>
  </si>
  <si>
    <t>-1680049290</t>
  </si>
  <si>
    <t>https://podminky.urs.cz/item/CS_URS_2026_01/567122114</t>
  </si>
  <si>
    <t>"podkladní vrstva SC C8/10 tl. 15cm, vjezdy" 150,4</t>
  </si>
  <si>
    <t>35</t>
  </si>
  <si>
    <t>567132111</t>
  </si>
  <si>
    <t>Podklad ze směsi stmelené cementem SC bez dilatačních spár, s rozprostřením a zhutněním SC C 8/10, po zhutnění tl. 160 mm</t>
  </si>
  <si>
    <t>-1088288550</t>
  </si>
  <si>
    <t>https://podminky.urs.cz/item/CS_URS_2026_01/567132111</t>
  </si>
  <si>
    <t>"podkladní vrstva SC C8/10 tl. 16cm, lokální sanace" 312</t>
  </si>
  <si>
    <t>36</t>
  </si>
  <si>
    <t>567132113</t>
  </si>
  <si>
    <t>Podklad ze směsi stmelené cementem SC bez dilatačních spár, s rozprostřením a zhutněním SC C 8/10, po zhutnění tl. 180 mm</t>
  </si>
  <si>
    <t>-2068706530</t>
  </si>
  <si>
    <t>https://podminky.urs.cz/item/CS_URS_2026_01/567132113</t>
  </si>
  <si>
    <t>37</t>
  </si>
  <si>
    <t>567132114</t>
  </si>
  <si>
    <t>Podklad ze směsi stmelené cementem SC bez dilatačních spár, s rozprostřením a zhutněním SC C 8/10, po zhutnění tl. 190 mm</t>
  </si>
  <si>
    <t>-568321594</t>
  </si>
  <si>
    <t>https://podminky.urs.cz/item/CS_URS_2026_01/567132114</t>
  </si>
  <si>
    <t>"obnova krytu - vrstva SC C8/10 v tl. 19cm podél silničních obrub v š. 40cm" (603+262+38)*0,4</t>
  </si>
  <si>
    <t>38</t>
  </si>
  <si>
    <t>571901111</t>
  </si>
  <si>
    <t>Posyp podkladu nebo krytu s rozprostřením a zhutněním kamenivem drceným nebo těženým, v množství do 5 kg/m2</t>
  </si>
  <si>
    <t>646884519</t>
  </si>
  <si>
    <t>https://podminky.urs.cz/item/CS_URS_2026_01/571901111</t>
  </si>
  <si>
    <t>"posyp sanovaných trhlin kamenivem DK fr. 4/8 nebo 8/11, š. 1m na délku spáry" 100</t>
  </si>
  <si>
    <t>39</t>
  </si>
  <si>
    <t>572531135</t>
  </si>
  <si>
    <t>Vyspravení trhlin dosavadního krytu asfaltovou sanační hmotou oprava trhlin šířky přes 70 mm</t>
  </si>
  <si>
    <t>1990613601</t>
  </si>
  <si>
    <t>https://podminky.urs.cz/item/CS_URS_2026_01/572531135</t>
  </si>
  <si>
    <t>"vyspravení trhlin š. 40-80mm, hl. 40-60mm, odstranění asf. směsi, čištění, penetračně adhezní nátěr, modifik. asf. zálivka za horka" 100</t>
  </si>
  <si>
    <t>40</t>
  </si>
  <si>
    <t>573231106</t>
  </si>
  <si>
    <t>Postřik spojovací PS bez posypu kamenivem ze silniční emulze, v množství 0,30 kg/m2</t>
  </si>
  <si>
    <t>1091338248</t>
  </si>
  <si>
    <t>https://podminky.urs.cz/item/CS_URS_2026_01/573231106</t>
  </si>
  <si>
    <t>"viz příl. 3.1 vzorové příčné řezy - 1. etapa" 2950</t>
  </si>
  <si>
    <t>41</t>
  </si>
  <si>
    <t>573231107</t>
  </si>
  <si>
    <t>Postřik spojovací PS bez posypu kamenivem ze silniční emulze, v množství 0,40 kg/m2</t>
  </si>
  <si>
    <t>-304196405</t>
  </si>
  <si>
    <t>https://podminky.urs.cz/item/CS_URS_2026_01/573231107</t>
  </si>
  <si>
    <t>"viz příl. 3.1 vzorové příčné řezy - 1. etapa, celoplošně" 2950</t>
  </si>
  <si>
    <t>42</t>
  </si>
  <si>
    <t>576133221</t>
  </si>
  <si>
    <t>Asfaltový koberec mastixový SMA 11 z modifikovaného asfaltu s rozprostřením a se zhutněním SMA 11 S v pruhu šířky přes 3 m, po zhutnění tl. 40 mm</t>
  </si>
  <si>
    <t>-1664315632</t>
  </si>
  <si>
    <t>https://podminky.urs.cz/item/CS_URS_2026_01/576133221</t>
  </si>
  <si>
    <t>43</t>
  </si>
  <si>
    <t>577165122</t>
  </si>
  <si>
    <t>Asfaltový beton vrstva ložní ACL 16 z nemodifikovaného asfaltu s rozprostřením a zhutněním ACL 16 + v pruhu šířky přes 3 m, po zhutnění tl. 70 mm</t>
  </si>
  <si>
    <t>-874515989</t>
  </si>
  <si>
    <t>https://podminky.urs.cz/item/CS_URS_2026_01/577165122</t>
  </si>
  <si>
    <t>44</t>
  </si>
  <si>
    <t>581141213</t>
  </si>
  <si>
    <t>Kryt cementobetonový silničních komunikací skupiny CB II tl. 220 mm</t>
  </si>
  <si>
    <t>-494659503</t>
  </si>
  <si>
    <t>https://podminky.urs.cz/item/CS_URS_2026_01/581141213</t>
  </si>
  <si>
    <t>"viz příl. 3.1 vzorové příčné řezy - 1. etapa, zastávka BUS, vč. povrchové striáže taženou jutou" 173,5</t>
  </si>
  <si>
    <t>45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</si>
  <si>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</si>
  <si>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</si>
  <si>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1599184607</t>
  </si>
  <si>
    <t>https://podminky.urs.cz/item/CS_URS_2026_01/596211110</t>
  </si>
  <si>
    <t xml:space="preserve">"zapravení chodníků, dílčí plochy do 50m2, vč. lože tl. 4cm" 67,2 </t>
  </si>
  <si>
    <t>46</t>
  </si>
  <si>
    <t>596212210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</si>
  <si>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do 50 m2</t>
  </si>
  <si>
    <t>2071323353</t>
  </si>
  <si>
    <t>https://podminky.urs.cz/item/CS_URS_2026_01/596212210</t>
  </si>
  <si>
    <t>"zapravení vjezdů, dílčí plochy do 50m2, vč. lože tl. 4cm - využití původní dlažby" 150,4</t>
  </si>
  <si>
    <t>"zapravení vjezdů, dílčí plochy do 50m2, vč. lože tl. 4cm - nová dlažba místo původní žul. kostky" 19,5</t>
  </si>
  <si>
    <t>47</t>
  </si>
  <si>
    <t>59245013</t>
  </si>
  <si>
    <t>dlažba zámková betonová tvaru I 200x165mm tl 80mm přírodní</t>
  </si>
  <si>
    <t>-172764709</t>
  </si>
  <si>
    <t>19,5*1,02 "Přepočtené koeficientem množství</t>
  </si>
  <si>
    <t>Úpravy povrchů, podlahy a osazování výplní</t>
  </si>
  <si>
    <t>48</t>
  </si>
  <si>
    <t>631319200R</t>
  </si>
  <si>
    <t>Příplatek za přidání kompozitových vláken do betonu (rozptýlená výztuž)</t>
  </si>
  <si>
    <t>508511622</t>
  </si>
  <si>
    <t>"kompozitová vlákna do CB krytu" 173,5*0,22</t>
  </si>
  <si>
    <t>Vedení trubní dálková a přípojná</t>
  </si>
  <si>
    <t>49</t>
  </si>
  <si>
    <t>890411811</t>
  </si>
  <si>
    <t>Bourání šachet a jímek ručně velikosti obestavěného prostoru do 1,5 m3 z prefabrikovaných skruží</t>
  </si>
  <si>
    <t>803755124</t>
  </si>
  <si>
    <t>https://podminky.urs.cz/item/CS_URS_2026_01/890411811</t>
  </si>
  <si>
    <t>"vybourání UV, objem cca 0,7 m3OP/kus, hmotnost 1,92 t/m3OP" 1*0,7</t>
  </si>
  <si>
    <t>50</t>
  </si>
  <si>
    <t>899132121</t>
  </si>
  <si>
    <t>Výměna (výšková úprava) poklopu kanalizačního s rámem pevným s ošetřením podkladních vrstev hloubky do 25 cm</t>
  </si>
  <si>
    <t>kus</t>
  </si>
  <si>
    <t>-1028655585</t>
  </si>
  <si>
    <t>https://podminky.urs.cz/item/CS_URS_2026_01/899132121</t>
  </si>
  <si>
    <t>51</t>
  </si>
  <si>
    <t>899132212</t>
  </si>
  <si>
    <t>Výměna (výšková úprava) poklopu vodovodního samonivelačního nebo pevného šoupátkového</t>
  </si>
  <si>
    <t>-1276377404</t>
  </si>
  <si>
    <t>https://podminky.urs.cz/item/CS_URS_2026_01/899132212</t>
  </si>
  <si>
    <t>52</t>
  </si>
  <si>
    <t>899132213</t>
  </si>
  <si>
    <t>Výměna (výšková úprava) poklopu vodovodního samonivelačního nebo pevného hydrantového</t>
  </si>
  <si>
    <t>1045036569</t>
  </si>
  <si>
    <t>https://podminky.urs.cz/item/CS_URS_2026_01/899132213</t>
  </si>
  <si>
    <t>53</t>
  </si>
  <si>
    <t>899133211</t>
  </si>
  <si>
    <t>Výměna (výšková úprava) vtokové mříže uliční vpusti na betonové skruži s použitím betonových vyrovnávacích prvků</t>
  </si>
  <si>
    <t>1257195193</t>
  </si>
  <si>
    <t>https://podminky.urs.cz/item/CS_URS_2026_01/899133211</t>
  </si>
  <si>
    <t>Ostatní konstrukce a práce, bourání</t>
  </si>
  <si>
    <t>54</t>
  </si>
  <si>
    <t>912111112</t>
  </si>
  <si>
    <t>Montáž zábrany parkovací tvaru sloupku do výšky 800 mm se zabetonovanou patkou</t>
  </si>
  <si>
    <t>-1976410254</t>
  </si>
  <si>
    <t>https://podminky.urs.cz/item/CS_URS_2026_01/912111112</t>
  </si>
  <si>
    <t>"zahrazovací sloupky v křižovatce ZÚ ul. Branka" 12+10</t>
  </si>
  <si>
    <t>55</t>
  </si>
  <si>
    <t>74910120R</t>
  </si>
  <si>
    <t>sloupek parkovací pevný litinový v. 1000mm</t>
  </si>
  <si>
    <t>598089766</t>
  </si>
  <si>
    <t>56</t>
  </si>
  <si>
    <t>915131112</t>
  </si>
  <si>
    <t>Vodorovné dopravní značení stříkané barvou přechody pro chodce, šipky, symboly bílé retroreflexní</t>
  </si>
  <si>
    <t>150084767</t>
  </si>
  <si>
    <t>https://podminky.urs.cz/item/CS_URS_2026_01/915131112</t>
  </si>
  <si>
    <t>"přechod pro chodce" 66</t>
  </si>
  <si>
    <t>57</t>
  </si>
  <si>
    <t>915231112</t>
  </si>
  <si>
    <t>Vodorovné dopravní značení stříkaným plastem přechody pro chodce, šipky, symboly nápisy bílé retroreflexní</t>
  </si>
  <si>
    <t>-327679149</t>
  </si>
  <si>
    <t>https://podminky.urs.cz/item/CS_URS_2026_01/915231112</t>
  </si>
  <si>
    <t>58</t>
  </si>
  <si>
    <t>915621111</t>
  </si>
  <si>
    <t>Předznačení pro vodorovné značení stříkané barvou nebo prováděné z nátěrových hmot plošné šipky, symboly, nápisy</t>
  </si>
  <si>
    <t>1159689908</t>
  </si>
  <si>
    <t>https://podminky.urs.cz/item/CS_URS_2026_01/915621111</t>
  </si>
  <si>
    <t>59</t>
  </si>
  <si>
    <t>916111122</t>
  </si>
  <si>
    <t>Osazení silniční obruby z dlažebních kostek v jedné řadě s ložem tl. přes 50 do 100 mm, s vyplněním a zatřením spár cementovou maltou z drobných kostek bez boční opěry, do lože z betonu prostého</t>
  </si>
  <si>
    <t>-829440214</t>
  </si>
  <si>
    <t>https://podminky.urs.cz/item/CS_URS_2026_01/916111122</t>
  </si>
  <si>
    <t>"zpětné zadláždění dvouřádku - vnitřní řada" 58</t>
  </si>
  <si>
    <t>60</t>
  </si>
  <si>
    <t>916111123</t>
  </si>
  <si>
    <t>Osazení silniční obruby z dlažebních kostek v jedné řadě s ložem tl. přes 50 do 100 mm, s vyplněním a zatřením spár cementovou maltou z drobných kostek s boční opěrou z betonu prostého, do lože z betonu prostého téže značky</t>
  </si>
  <si>
    <t>1060003631</t>
  </si>
  <si>
    <t>https://podminky.urs.cz/item/CS_URS_2026_01/916111123</t>
  </si>
  <si>
    <t>"zpětné zadláždění dvouřádku - vnější řada" 58</t>
  </si>
  <si>
    <t>61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</si>
  <si>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</si>
  <si>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</si>
  <si>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-1189625814</t>
  </si>
  <si>
    <t>https://podminky.urs.cz/item/CS_URS_2026_01/916131213</t>
  </si>
  <si>
    <t xml:space="preserve">"viz příl. 3.1 vzorové příčné řezy - 1. etapa" </t>
  </si>
  <si>
    <t>"obrubník 15/25" 603</t>
  </si>
  <si>
    <t>"obrubník 15/15N" 262</t>
  </si>
  <si>
    <t>"obrubník 15/15-25LP" 38</t>
  </si>
  <si>
    <t>62</t>
  </si>
  <si>
    <t>59217031</t>
  </si>
  <si>
    <t>obrubník silniční betonový 1000x150x250mm</t>
  </si>
  <si>
    <t>2867902</t>
  </si>
  <si>
    <t>603*1,02 "Přepočtené koeficientem množství</t>
  </si>
  <si>
    <t>63</t>
  </si>
  <si>
    <t>59217029</t>
  </si>
  <si>
    <t>obrubník silniční betonový nájezdový 1000x150x150mm</t>
  </si>
  <si>
    <t>1079102761</t>
  </si>
  <si>
    <t>262*1,02 "Přepočtené koeficientem množství</t>
  </si>
  <si>
    <t>64</t>
  </si>
  <si>
    <t>59217076</t>
  </si>
  <si>
    <t>obrubník silniční betonový přechodový 1000x150x250mm</t>
  </si>
  <si>
    <t>1450871080</t>
  </si>
  <si>
    <t>38*1,02 "Přepočtené koeficientem množství</t>
  </si>
  <si>
    <t>65</t>
  </si>
  <si>
    <t>916431112</t>
  </si>
  <si>
    <t>Osazení betonového bezbariérového obrubníku s ložem betonovým tl. 150 mm úložná šířka do 400 mm s boční opěrou</t>
  </si>
  <si>
    <t>1364428525</t>
  </si>
  <si>
    <t>https://podminky.urs.cz/item/CS_URS_2026_01/916431112</t>
  </si>
  <si>
    <t>"zastávkový obrubník vč. přechodových kusů" 18+20+2+2</t>
  </si>
  <si>
    <t>66</t>
  </si>
  <si>
    <t>59217095</t>
  </si>
  <si>
    <t>obrubník betonový bezbariérový přímý 330mm</t>
  </si>
  <si>
    <t>1862505045</t>
  </si>
  <si>
    <t>67</t>
  </si>
  <si>
    <t>59217094</t>
  </si>
  <si>
    <t>obrubník betonový bezbarierový přechodový 250-310mm</t>
  </si>
  <si>
    <t>1652714627</t>
  </si>
  <si>
    <t>4*1,02 "Přepočtené koeficientem množství</t>
  </si>
  <si>
    <t>68</t>
  </si>
  <si>
    <t>919122112</t>
  </si>
  <si>
    <t>Utěsnění dilatačních spár zálivkou za tepla v cementobetonovém nebo živičném krytu včetně adhezního nátěru s těsnicím profilem pod zálivkou, pro komůrky šířky 10 mm, hloubky 25 mm</t>
  </si>
  <si>
    <t>1188598387</t>
  </si>
  <si>
    <t>https://podminky.urs.cz/item/CS_URS_2026_01/919122112</t>
  </si>
  <si>
    <t>"spára TYP 1 vč. hobry máčené v asfaltu" 12</t>
  </si>
  <si>
    <t>"spára TYP 3 vč. hobry máčené v asfaltu" 27,5+22</t>
  </si>
  <si>
    <t>"spára TYP 5 bez hobry " 56,4</t>
  </si>
  <si>
    <t>69</t>
  </si>
  <si>
    <t>919122131</t>
  </si>
  <si>
    <t>Utěsnění dilatačních spár zálivkou za tepla v cementobetonovém nebo živičném krytu včetně adhezního nátěru s těsnicím profilem pod zálivkou, pro komůrky šířky 20 mm, hloubky 30 mm</t>
  </si>
  <si>
    <t>-786608395</t>
  </si>
  <si>
    <t>https://podminky.urs.cz/item/CS_URS_2026_01/919122131</t>
  </si>
  <si>
    <t>"spára TYP 2 vč. hobry máčené v asfaltu" 20,2</t>
  </si>
  <si>
    <t>"spára TYP 4 vč. těsnícího provazce z mikroporézní pryže" 22</t>
  </si>
  <si>
    <t>70</t>
  </si>
  <si>
    <t>919131111</t>
  </si>
  <si>
    <t>Vyztužení dilatačních spár v cementobetonovém krytu kluznými trny průměru 25 mm, délky 500 mm</t>
  </si>
  <si>
    <t>1707727242</t>
  </si>
  <si>
    <t>https://podminky.urs.cz/item/CS_URS_2026_01/919131111</t>
  </si>
  <si>
    <t>71</t>
  </si>
  <si>
    <t>919716111</t>
  </si>
  <si>
    <t>Ocelová výztuž cementobetonového krytu ze svařovaných sítí hmotnosti do 7,5 kg/m2</t>
  </si>
  <si>
    <t>-1757182935</t>
  </si>
  <si>
    <t>https://podminky.urs.cz/item/CS_URS_2026_01/919716111</t>
  </si>
  <si>
    <t xml:space="preserve">"viz příl. 3.1 vzorové příčné řezy - 1. etapa, zastávka BUS" </t>
  </si>
  <si>
    <t>"výztuž z kari sítí 150/150/8, hmotnost 5,4 t/m2, ve dvou vrstvách" 173,5*2*0,0054</t>
  </si>
  <si>
    <t>72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</si>
  <si>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</si>
  <si>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</si>
  <si>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601797467</t>
  </si>
  <si>
    <t>https://podminky.urs.cz/item/CS_URS_2026_01/919732211</t>
  </si>
  <si>
    <t>"zaříznutí asfaltu v místech napojení na stáv. stav a zalití zálivkou" 64,1</t>
  </si>
  <si>
    <t>73</t>
  </si>
  <si>
    <t>919735111</t>
  </si>
  <si>
    <t>Řezání stávajícího živičného krytu nebo podkladu hloubky do 50 mm</t>
  </si>
  <si>
    <t>747402180</t>
  </si>
  <si>
    <t>https://podminky.urs.cz/item/CS_URS_2026_01/919735111</t>
  </si>
  <si>
    <t>"zaříznutí asfaltu v místech napojení na stáv. stav" 64,1</t>
  </si>
  <si>
    <t>74</t>
  </si>
  <si>
    <t>919735115</t>
  </si>
  <si>
    <t>Řezání stávajícího živičného krytu nebo podkladu hloubky přes 200 do 250 mm</t>
  </si>
  <si>
    <t>-68800297</t>
  </si>
  <si>
    <t>https://podminky.urs.cz/item/CS_URS_2026_01/919735115</t>
  </si>
  <si>
    <t>"prožíznutí spar hl. 22cm"</t>
  </si>
  <si>
    <t>"spára TYP 1" 12</t>
  </si>
  <si>
    <t>"spára TYP 2" 20,2</t>
  </si>
  <si>
    <t>75</t>
  </si>
  <si>
    <t>919735122</t>
  </si>
  <si>
    <t>Řezání stávajícího betonového krytu nebo podkladu hloubky přes 50 do 100 mm</t>
  </si>
  <si>
    <t>-2025275493</t>
  </si>
  <si>
    <t>https://podminky.urs.cz/item/CS_URS_2026_01/919735122</t>
  </si>
  <si>
    <t>"prožíznutí spar hl. 7cm"</t>
  </si>
  <si>
    <t>"spára TYP 5" 56,4</t>
  </si>
  <si>
    <t>76</t>
  </si>
  <si>
    <t>919735125</t>
  </si>
  <si>
    <t>Řezání stávajícího betonového krytu nebo podkladu hloubky přes 200 do 250 mm</t>
  </si>
  <si>
    <t>-817550583</t>
  </si>
  <si>
    <t>https://podminky.urs.cz/item/CS_URS_2026_01/919735125</t>
  </si>
  <si>
    <t>"spára TYP 3" 27,5+22</t>
  </si>
  <si>
    <t>77</t>
  </si>
  <si>
    <t>935114222</t>
  </si>
  <si>
    <t>Osazení štěrbinového odvodňovacího betonového žlabu rozměru 400x500 mm se spádem dna 0,5 %</t>
  </si>
  <si>
    <t>1523340279</t>
  </si>
  <si>
    <t>https://podminky.urs.cz/item/CS_URS_2026_01/935114222</t>
  </si>
  <si>
    <t>"štěrbinový žlab vč. betonového lože z mezerovitého betonu tl. 10cm a zafixování cem. maltou tl. 3cm" 18+20</t>
  </si>
  <si>
    <t>78</t>
  </si>
  <si>
    <t>59221029</t>
  </si>
  <si>
    <t>trouba s průběžnou štěrbinou a kolmými boky betonová D400 spád dna 0,5% 400x500mm</t>
  </si>
  <si>
    <t>-1092245786</t>
  </si>
  <si>
    <t>79</t>
  </si>
  <si>
    <t>935114223</t>
  </si>
  <si>
    <t>Osazení štěrbinového odvodňovacího betonového žlabu rozměru 400x500 mm záslepky</t>
  </si>
  <si>
    <t>-656464373</t>
  </si>
  <si>
    <t>https://podminky.urs.cz/item/CS_URS_2026_01/935114223</t>
  </si>
  <si>
    <t>80</t>
  </si>
  <si>
    <t>59221668</t>
  </si>
  <si>
    <t>záslepka pro štěrbinovou troubu s kolmými boky 400x500x120mm</t>
  </si>
  <si>
    <t>-634730796</t>
  </si>
  <si>
    <t>81</t>
  </si>
  <si>
    <t>935114224</t>
  </si>
  <si>
    <t>Osazení štěrbinového odvodňovacího betonového žlabu rozměru 400x500 mm čisticího kusu</t>
  </si>
  <si>
    <t>-1302778856</t>
  </si>
  <si>
    <t>https://podminky.urs.cz/item/CS_URS_2026_01/935114224</t>
  </si>
  <si>
    <t>82</t>
  </si>
  <si>
    <t>59221053</t>
  </si>
  <si>
    <t>kus čisticí pro štěrbinovou troubu s kolmými boky E600 400x500x1000mm</t>
  </si>
  <si>
    <t>-1887657519</t>
  </si>
  <si>
    <t>83</t>
  </si>
  <si>
    <t>935114225</t>
  </si>
  <si>
    <t>Osazení štěrbinového odvodňovacího betonového žlabu rozměru 400x500 mm vpusťového kompletu</t>
  </si>
  <si>
    <t>1691672882</t>
  </si>
  <si>
    <t>https://podminky.urs.cz/item/CS_URS_2026_01/935114225</t>
  </si>
  <si>
    <t>84</t>
  </si>
  <si>
    <t>59223313</t>
  </si>
  <si>
    <t>vpusťový komplet pro štěrbinovou troubu s kolmými boky E600 400x500x1000mm</t>
  </si>
  <si>
    <t>-448087667</t>
  </si>
  <si>
    <t>85</t>
  </si>
  <si>
    <t>966006254R</t>
  </si>
  <si>
    <t>Odstranění sloupku zahrazovacího s odklizením materiálu na vzdálenost do 20 m nebo s naložením na dopravní prostředek flexibilního</t>
  </si>
  <si>
    <t>1166673228</t>
  </si>
  <si>
    <t>"demontáž, odvoz a likvidace žulových zahrazovacích sloupků" 9+10</t>
  </si>
  <si>
    <t>86</t>
  </si>
  <si>
    <t>977151118</t>
  </si>
  <si>
    <t>Jádrové vrty diamantovými korunkami do stavebních materiálů (železobetonu, betonu, cihel, obkladů, dlažeb, kamene) průměru přes 90 do 100 mm</t>
  </si>
  <si>
    <t>1008927392</t>
  </si>
  <si>
    <t>https://podminky.urs.cz/item/CS_URS_2026_01/977151118</t>
  </si>
  <si>
    <t>"napojení trativodů do stěny UV vč. utěsnění" 2*0,1</t>
  </si>
  <si>
    <t>87</t>
  </si>
  <si>
    <t>979054451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</si>
  <si>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</si>
  <si>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-310702072</t>
  </si>
  <si>
    <t>https://podminky.urs.cz/item/CS_URS_2026_01/979054451</t>
  </si>
  <si>
    <t>"očištění rozebrané dlažby ve vjezdech a chodnících, uložení v místě pro zpětné použití"</t>
  </si>
  <si>
    <t>88</t>
  </si>
  <si>
    <t>979071022</t>
  </si>
  <si>
    <t>Očištění vybouraných dlažebních kostek při překopech inženýrských sítí od spojovacího materiálu, s přemístěním hmot na skládku na vzdálenost do 3 m nebo s naložením na dopravní prostředek drobných, s původním vyplněním spár živicí nebo cementovou maltou</t>
  </si>
  <si>
    <t>-1149432776</t>
  </si>
  <si>
    <t>https://podminky.urs.cz/item/CS_URS_2026_01/979071022</t>
  </si>
  <si>
    <t>"očištění vybourané kostky"</t>
  </si>
  <si>
    <t>"rozebrání nájezdů ve vjezdech, očištění a použití zpět" 19,5</t>
  </si>
  <si>
    <t>"vybourání řádku z žul. kostek, hmotnost 0,115 t/m, odvoz do skladu investora" 769,5*0,1</t>
  </si>
  <si>
    <t>"vybourání dvouřádku z žul. kostek, bude použito zpět" 2*58*0,1</t>
  </si>
  <si>
    <t>997</t>
  </si>
  <si>
    <t>Doprava suti a vybouraných hmot</t>
  </si>
  <si>
    <t>89</t>
  </si>
  <si>
    <t>997221551</t>
  </si>
  <si>
    <t>Vodorovná doprava suti bez naložení, ale se složením a s hrubým urovnáním ze sypkých materiálů, na vzdálenost do 1 km</t>
  </si>
  <si>
    <t>-682184707</t>
  </si>
  <si>
    <t>https://podminky.urs.cz/item/CS_URS_2026_01/997221551</t>
  </si>
  <si>
    <t>"odvoz suti na skládku VZD 10km"</t>
  </si>
  <si>
    <t>"vybourání stmelených vrstev tl. 16cm - lokální sanace, suť 0,333 t/m2" 312*0,333</t>
  </si>
  <si>
    <t>"vybourání stmelených vrstev tl. 19cm - podél obrub při obnově krytu, suť 0,395 t/m2" (603+262+38)*0,4*0,395</t>
  </si>
  <si>
    <t>"vybourání stmelených vrstev tl. 30cm - nájezdy vjezdů, suť 0,624 t/m2" (19,5+150,4)*0,624</t>
  </si>
  <si>
    <t>"frézování v tl. 6cm - lokální sanace, suť 0,138 t/m2" 312*0,138</t>
  </si>
  <si>
    <t>"frézování v celkové tl. 11cm, suť 0,253 t/m2" 3123,5*0,253</t>
  </si>
  <si>
    <t>"vybourání ležatých obrub vč. lože, suť 0,290 t/m" 108,3*0,290</t>
  </si>
  <si>
    <t>"vybourání stojatých obrub vč. lože, suť 0,205 t/m" 787,1*0,205</t>
  </si>
  <si>
    <t>"vybourání UV, objem cca 0,7 m3OP/kus, hmotnost 1,92 t/m3OP" 1*0,7*1,92</t>
  </si>
  <si>
    <t>90</t>
  </si>
  <si>
    <t>997221559</t>
  </si>
  <si>
    <t>Vodorovná doprava suti bez naložení, ale se složením a s hrubým urovnáním ze sypkých materiálů, na vzdálenost Příplatek k ceně za každý další započatý 1 km přes 1 km</t>
  </si>
  <si>
    <t>-1202637749</t>
  </si>
  <si>
    <t>https://podminky.urs.cz/item/CS_URS_2026_01/997221559</t>
  </si>
  <si>
    <t>"příplatek za zvětšený odvoz suti na skládku VZD 10km"</t>
  </si>
  <si>
    <t>1379,997*9 "Přepočtené koeficientem množství</t>
  </si>
  <si>
    <t>91</t>
  </si>
  <si>
    <t>997221571</t>
  </si>
  <si>
    <t>Vodorovná doprava vybouraných hmot bez naložení, ale se složením a s hrubým urovnáním na vzdálenost do 1 km</t>
  </si>
  <si>
    <t>1246480648</t>
  </si>
  <si>
    <t>https://podminky.urs.cz/item/CS_URS_2026_01/997221571</t>
  </si>
  <si>
    <t>"odvoz na skládku do 10km"</t>
  </si>
  <si>
    <t>"řádek z žul. kostek, hmotnost 0,115 t/m, odvoz do skladu investora" 769,5*0,115</t>
  </si>
  <si>
    <t>"kostka ve vjezdech, odvoz do skladu investora, hmotnost 0,250 t/m2" 19,5*0,250</t>
  </si>
  <si>
    <t>92</t>
  </si>
  <si>
    <t>997221579</t>
  </si>
  <si>
    <t>Vodorovná doprava vybouraných hmot bez naložení, ale se složením a s hrubým urovnáním na vzdálenost Příplatek k ceně za každý další započatý 1 km přes 1 km</t>
  </si>
  <si>
    <t>938401742</t>
  </si>
  <si>
    <t>https://podminky.urs.cz/item/CS_URS_2026_01/997221579</t>
  </si>
  <si>
    <t>"příplatek za zvětšený odvoz na skládku do 10km"</t>
  </si>
  <si>
    <t>93,368*9 "Přepočtené koeficientem množství</t>
  </si>
  <si>
    <t>93</t>
  </si>
  <si>
    <t>997221611</t>
  </si>
  <si>
    <t>Nakládání na dopravní prostředky pro vodorovnou dopravu suti</t>
  </si>
  <si>
    <t>-725565966</t>
  </si>
  <si>
    <t>https://podminky.urs.cz/item/CS_URS_2026_01/997221611</t>
  </si>
  <si>
    <t>94</t>
  </si>
  <si>
    <t>997221612</t>
  </si>
  <si>
    <t>Nakládání na dopravní prostředky pro vodorovnou dopravu vybouraných hmot</t>
  </si>
  <si>
    <t>1723938926</t>
  </si>
  <si>
    <t>https://podminky.urs.cz/item/CS_URS_2026_01/997221612</t>
  </si>
  <si>
    <t>95</t>
  </si>
  <si>
    <t>997221861</t>
  </si>
  <si>
    <t>Poplatek za předání stavebního odpadu recyklačnímu zařízení z prostého betonu zatříděného do Katalogu odpadů pod kódem 17 01 01</t>
  </si>
  <si>
    <t>367360220</t>
  </si>
  <si>
    <t>https://podminky.urs.cz/item/CS_URS_2026_01/997221861</t>
  </si>
  <si>
    <t>96</t>
  </si>
  <si>
    <t>997221875</t>
  </si>
  <si>
    <t>Poplatek za předání stavebního odpadu recyklačnímu zařízení asfaltového bez obsahu dehtu zatříděného do Katalogu odpadů pod kódem 17 03 02</t>
  </si>
  <si>
    <t>1195981747</t>
  </si>
  <si>
    <t>https://podminky.urs.cz/item/CS_URS_2026_01/997221875</t>
  </si>
  <si>
    <t>998</t>
  </si>
  <si>
    <t>Přesun hmot</t>
  </si>
  <si>
    <t>97</t>
  </si>
  <si>
    <t>998225111</t>
  </si>
  <si>
    <t>Přesun hmot pro komunikace s krytem z kameniva, monolitickým betonovým nebo živičným dopravní vzdálenost do 200 m jakékoliv délky objektu</t>
  </si>
  <si>
    <t>1820671177</t>
  </si>
  <si>
    <t>https://podminky.urs.cz/item/CS_URS_2026_01/998225111</t>
  </si>
  <si>
    <t>122251101</t>
  </si>
  <si>
    <t>Odkopávky a prokopávky nezapažené strojně v hornině třídy těžitelnosti I skupiny 3 do 20 m3</t>
  </si>
  <si>
    <t>https://podminky.urs.cz/item/CS_URS_2026_01/122251101</t>
  </si>
  <si>
    <t>59245226</t>
  </si>
  <si>
    <t>dlažba pro nevidomé betonová 200x100mm tl 80mm barevná</t>
  </si>
  <si>
    <t>59245020</t>
  </si>
  <si>
    <t>dlažba skladebná betonová 200x100mm tl 80mm přírodní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</si>
  <si>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</si>
  <si>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</si>
  <si>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https://podminky.urs.cz/item/CS_URS_2026_01/916231213</t>
  </si>
  <si>
    <t>59217017</t>
  </si>
  <si>
    <t>obrubník betonový chodníkový 1000x100x250mm</t>
  </si>
  <si>
    <t>8,22</t>
  </si>
  <si>
    <t>137</t>
  </si>
  <si>
    <t>SO 102.1 - Oprava chodníků - 1. etapa</t>
  </si>
  <si>
    <t>111301111</t>
  </si>
  <si>
    <t>Sejmutí drnu tl. do 100 mm, v jakékoliv ploše</t>
  </si>
  <si>
    <t>-2020519104</t>
  </si>
  <si>
    <t>https://podminky.urs.cz/item/CS_URS_2026_01/111301111</t>
  </si>
  <si>
    <t>"sejmutí drnu s naložením, odvoz na skládku" 93,2</t>
  </si>
  <si>
    <t>572484716</t>
  </si>
  <si>
    <t>"předláždění chodníku v křižovatce s ul. Hlavní" 76+104</t>
  </si>
  <si>
    <t>113106144</t>
  </si>
  <si>
    <t>Rozebrání dlažeb komunikací pro pěší s přemístěním hmot na skládku na vzdálenost do 3 m nebo s naložením na dopravní prostředek s ložem z kameniva nebo živice a s jakoukoliv výplní spár strojně plochy jednotlivě přes 50 m2 ze zámkové dlažby</t>
  </si>
  <si>
    <t>850652785</t>
  </si>
  <si>
    <t>https://podminky.urs.cz/item/CS_URS_2026_01/113106144</t>
  </si>
  <si>
    <t>"rozebrání dlažby chodníků, odvoz na skládku, suť 0,260 t/m2" 457</t>
  </si>
  <si>
    <t>113106271</t>
  </si>
  <si>
    <t>Rozebrání dlažeb vozovek a ploch s přemístěním hmot na skládku na vzdálenost do 3 m nebo s naložením na dopravní prostředek, s jakoukoliv výplní spár strojně plochy jednotlivě přes 50 m2 do 200 m2 ze zámkové dlažby s ložem z kameniva</t>
  </si>
  <si>
    <t>-1049690416</t>
  </si>
  <si>
    <t>https://podminky.urs.cz/item/CS_URS_2026_01/113106271</t>
  </si>
  <si>
    <t>"rozebrání dlažby vjezdů, odvoz na skládku, suť 0,295 t/m2" 117,6</t>
  </si>
  <si>
    <t>113107162</t>
  </si>
  <si>
    <t>Odstranění podkladů nebo krytů strojně plochy jednotlivě přes 50 m2 do 200 m2 s přemístěním hmot na skládku na vzdálenost do 20 m nebo s naložením na dopravní prostředek z kameniva hrubého drceného, o tl. vrstvy přes 100 do 200 mm</t>
  </si>
  <si>
    <t>481064770</t>
  </si>
  <si>
    <t>https://podminky.urs.cz/item/CS_URS_2026_01/113107162</t>
  </si>
  <si>
    <t>"odstranění štěrků vjezdů, suť 0,290 t/m2" 117,6</t>
  </si>
  <si>
    <t>113107163</t>
  </si>
  <si>
    <t>Odstranění podkladů nebo krytů strojně plochy jednotlivě přes 50 m2 do 200 m2 s přemístěním hmot na skládku na vzdálenost do 20 m nebo s naložením na dopravní prostředek z kameniva hrubého drceného, o tl. vrstvy přes 200 do 300 mm</t>
  </si>
  <si>
    <t>549124277</t>
  </si>
  <si>
    <t>https://podminky.urs.cz/item/CS_URS_2026_01/113107163</t>
  </si>
  <si>
    <t>"odstranění štěrků v chodnících tl. cca 25cm, suť 0,367 t/m2" 457+74+106</t>
  </si>
  <si>
    <t>113107171</t>
  </si>
  <si>
    <t>Odstranění podkladů nebo krytů strojně plochy jednotlivě přes 50 m2 do 200 m2 s přemístěním hmot na skládku na vzdálenost do 20 m nebo s naložením na dopravní prostředek z betonu prostého, o tl. vrstvy přes 100 do 150 mm</t>
  </si>
  <si>
    <t>539713837</t>
  </si>
  <si>
    <t>https://podminky.urs.cz/item/CS_URS_2026_01/113107171</t>
  </si>
  <si>
    <t>"odstranění stmelených vrstev vjezdů, suť 0,325 t/m2" 117,6</t>
  </si>
  <si>
    <t>-1113712011</t>
  </si>
  <si>
    <t>"vybourání obrub, suť 0,205 t/m" 101</t>
  </si>
  <si>
    <t>-1627868812</t>
  </si>
  <si>
    <t>"odkop pro konstrukční vrstvy chodníků" 4</t>
  </si>
  <si>
    <t>-1786489340</t>
  </si>
  <si>
    <t>"travní drn" 93,2*0,1</t>
  </si>
  <si>
    <t>"zemina z odkpávek" 4</t>
  </si>
  <si>
    <t>1900294929</t>
  </si>
  <si>
    <t>13,32*2 "Přepočtené koeficientem množství</t>
  </si>
  <si>
    <t>819248833</t>
  </si>
  <si>
    <t xml:space="preserve">"uložení zeminy na skládce" </t>
  </si>
  <si>
    <t>-577816406</t>
  </si>
  <si>
    <t>1705277940</t>
  </si>
  <si>
    <t>zelen*0,10*1,9 "Přepočtené koeficientem množství</t>
  </si>
  <si>
    <t>579026631</t>
  </si>
  <si>
    <t>1785178761</t>
  </si>
  <si>
    <t>-1495142950</t>
  </si>
  <si>
    <t>"úprava podloží ploch zeleně za obrubami" 137</t>
  </si>
  <si>
    <t>200333795</t>
  </si>
  <si>
    <t>"hutnění pláně nových chodníků" 690,8</t>
  </si>
  <si>
    <t>"hutnění pláně vjezdů" 105,9</t>
  </si>
  <si>
    <t>-776396822</t>
  </si>
  <si>
    <t>1141835750</t>
  </si>
  <si>
    <t>-971775149</t>
  </si>
  <si>
    <t>54250124</t>
  </si>
  <si>
    <t>"podkladní vrstva ŠD tl. 10cm, chodníky, odpočeet nároží ul. Hlavní vpravo" 690,8-76</t>
  </si>
  <si>
    <t>1747188709</t>
  </si>
  <si>
    <t>"podkladní vrstva ŠD tl. 15cm, chodníky, odpočet nároží ul. Hlavní vpravo" (690,8-76)*1,05</t>
  </si>
  <si>
    <t>549500691</t>
  </si>
  <si>
    <t>"podkladní vrstva ŠD tl. 17cm, vjezdy" 105,9</t>
  </si>
  <si>
    <t>-1375522825</t>
  </si>
  <si>
    <t>"podkladní vrstva SC C8/10 tl. 15cm, vjezdy" 105,9</t>
  </si>
  <si>
    <t>596211123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</si>
  <si>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B, pro plochy přes 300 m2</t>
  </si>
  <si>
    <t>1461489404</t>
  </si>
  <si>
    <t>https://podminky.urs.cz/item/CS_URS_2026_01/596211123</t>
  </si>
  <si>
    <t>"dlažba tl. 6cm do lože z DK fr. 4/8 tl. 4cm"</t>
  </si>
  <si>
    <t>"předláždění chodníku nároží ul. Hlavní (P), odbpočet prvky pro nevidomé" 76-13,8</t>
  </si>
  <si>
    <t>"dlažba šedá 20/20" 496,3</t>
  </si>
  <si>
    <t>"dlažba antracit 20/10 - kontrastní pás" 11,4</t>
  </si>
  <si>
    <t>"dlažba antracit 20/10 - reliéfní" 71,8</t>
  </si>
  <si>
    <t>"dlažba šedá 20/20 - bez fazety" 49,1</t>
  </si>
  <si>
    <t>59245021</t>
  </si>
  <si>
    <t>dlažba skladebná betonová 200x200mm tl 60mm přírodní</t>
  </si>
  <si>
    <t>-1336890795</t>
  </si>
  <si>
    <t>496,3*1,01 "Přepočtené koeficientem množství</t>
  </si>
  <si>
    <t>59245008</t>
  </si>
  <si>
    <t>dlažba skladebná betonová 200x100mm tl 60mm barevná</t>
  </si>
  <si>
    <t>-1096574535</t>
  </si>
  <si>
    <t>11,4*1,01 "Přepočtené koeficientem množství</t>
  </si>
  <si>
    <t>59245006</t>
  </si>
  <si>
    <t>dlažba pro nevidomé betonová 200x100mm tl 60mm barevná</t>
  </si>
  <si>
    <t>-2015170663</t>
  </si>
  <si>
    <t>71,8*1,01 "Přepočtené koeficientem množství</t>
  </si>
  <si>
    <t>PFB.2011831</t>
  </si>
  <si>
    <t>dlažba skladebná betonová - nesražená hrana 20/20/6 II NH nat</t>
  </si>
  <si>
    <t>1025712235</t>
  </si>
  <si>
    <t>49,1*1,01 "Přepočtené koeficientem množství</t>
  </si>
  <si>
    <t>596212211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</si>
  <si>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přes 50 do 100 m2</t>
  </si>
  <si>
    <t>-108121892</t>
  </si>
  <si>
    <t>https://podminky.urs.cz/item/CS_URS_2026_01/596212211</t>
  </si>
  <si>
    <t>"dlažba tl. 8cm do lože z DK fr. 4/8 tl. 4cm"</t>
  </si>
  <si>
    <t>"dlažba šedá 20/20" 97</t>
  </si>
  <si>
    <t>"dlažba antracit 20/10 - reliéfní" 8,9</t>
  </si>
  <si>
    <t>-842157002</t>
  </si>
  <si>
    <t>97*1,03 "Přepočtené koeficientem množství</t>
  </si>
  <si>
    <t>1291630796</t>
  </si>
  <si>
    <t>8,9*1,03 "Přepočtené koeficientem množství</t>
  </si>
  <si>
    <t>1926395695</t>
  </si>
  <si>
    <t>-949460057</t>
  </si>
  <si>
    <t>911121111</t>
  </si>
  <si>
    <t>Montáž zábradlí ocelového přichyceného vruty do betonového podkladu</t>
  </si>
  <si>
    <t>453571890</t>
  </si>
  <si>
    <t>https://podminky.urs.cz/item/CS_URS_2026_01/911121111</t>
  </si>
  <si>
    <t>"dvoumadlové ocel. zábradlí vč. povrchové úpravy" 14,6</t>
  </si>
  <si>
    <t>74910606R</t>
  </si>
  <si>
    <t>zábradlí městské dvoumadlové, vč. povrchové úpravy</t>
  </si>
  <si>
    <t>-807486957</t>
  </si>
  <si>
    <t>914111111</t>
  </si>
  <si>
    <t>Montáž svislé dopravní značky základní velikosti do 1 m2 objímkami na sloupky nebo konzoly</t>
  </si>
  <si>
    <t>-1747686092</t>
  </si>
  <si>
    <t>https://podminky.urs.cz/item/CS_URS_2026_01/914111111</t>
  </si>
  <si>
    <t>"nová značka IP6" 2</t>
  </si>
  <si>
    <t>40445621</t>
  </si>
  <si>
    <t>informativní značky provozní IP1-IP3, IP4b-IP7, IP10a, b 500x500mm</t>
  </si>
  <si>
    <t>-1563092678</t>
  </si>
  <si>
    <t>914511112</t>
  </si>
  <si>
    <t>Montáž sloupku dopravních značek délky do 3,5 m do hliníkové patky pro sloupek D 60 mm</t>
  </si>
  <si>
    <t>694332615</t>
  </si>
  <si>
    <t>https://podminky.urs.cz/item/CS_URS_2026_01/914511112</t>
  </si>
  <si>
    <t>"posun značky do nové polohy, osazení sloupku i se značkou - IP6" 4</t>
  </si>
  <si>
    <t>"posun značky do nové polohy, osazení sloupku i se značkou - označník zastávky" 2</t>
  </si>
  <si>
    <t>"nové sloupky dopravních značek" 2</t>
  </si>
  <si>
    <t>40445225</t>
  </si>
  <si>
    <t>sloupek pro dopravní značku Zn D 60mm v 3,5m</t>
  </si>
  <si>
    <t>2065490854</t>
  </si>
  <si>
    <t>40445240</t>
  </si>
  <si>
    <t>patka pro sloupek Al D 60mm</t>
  </si>
  <si>
    <t>-765865261</t>
  </si>
  <si>
    <t>40445256</t>
  </si>
  <si>
    <t>svorka upínací na sloupek dopravní značky D 60mm</t>
  </si>
  <si>
    <t>406815691</t>
  </si>
  <si>
    <t>40445253</t>
  </si>
  <si>
    <t>víčko plastové na sloupek D 60mm</t>
  </si>
  <si>
    <t>265764778</t>
  </si>
  <si>
    <t>-687178357</t>
  </si>
  <si>
    <t>-525741149</t>
  </si>
  <si>
    <t>141,7*1,02 "Přepočtené koeficientem množství</t>
  </si>
  <si>
    <t>966006132</t>
  </si>
  <si>
    <t>Odstranění dopravních nebo orientačních značek se sloupkem s uložením hmot na vzdálenost do 20 m nebo s naložením na dopravní prostředek, se zásypem jam a jeho zhutněním s betonovou patkou</t>
  </si>
  <si>
    <t>-690285787</t>
  </si>
  <si>
    <t>https://podminky.urs.cz/item/CS_URS_2026_01/966006132</t>
  </si>
  <si>
    <t>"demontáž značky vč. sloupků - přesun do nové polohy (označník zastávky)" 2</t>
  </si>
  <si>
    <t>"demontáž značky vč. sloupků - přesun do nové polohy (IP6)" 4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</si>
  <si>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</si>
  <si>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</si>
  <si>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-1425620291</t>
  </si>
  <si>
    <t>https://podminky.urs.cz/item/CS_URS_2026_01/966006211</t>
  </si>
  <si>
    <t>"demontáž značek ze sloupků a sloupů VO (IP6)" 1</t>
  </si>
  <si>
    <t>803258111</t>
  </si>
  <si>
    <t>"očištění vybourané dlažby, bude použito zpět" 76+104</t>
  </si>
  <si>
    <t>-1386341774</t>
  </si>
  <si>
    <t>"rozebrání dlažby chodníků, odvoz na skládku, suť 0,260 t/m2" 457*0,260</t>
  </si>
  <si>
    <t>"dlažba z chodníků náhrada reliéfní, odvoz na skládku, suť 0,260 t/m2" 13,8*0,260</t>
  </si>
  <si>
    <t>"rozebrání dlažby vjezdů, odvoz na skládku, suť 0,295 t/m2" 117,6*0,295</t>
  </si>
  <si>
    <t>"odstranění štěrků vjezdů, suť 0,290 t/m2" 117,6*0,290</t>
  </si>
  <si>
    <t>"odstranění štěrků v chodnících tl. cca 25cm, suť 0,367 t/m2" (457+74+106)*0,367</t>
  </si>
  <si>
    <t>"odstranění stmelených vrstev vjezdů, suť 0,325 t/m2" 117,6*0,325</t>
  </si>
  <si>
    <t>"vybourání obrub, suť 0,205 t/m" 101*0,205</t>
  </si>
  <si>
    <t>1759915030</t>
  </si>
  <si>
    <t>483,908*9 "Přepočtené koeficientem množství</t>
  </si>
  <si>
    <t>-1510962607</t>
  </si>
  <si>
    <t>997221873</t>
  </si>
  <si>
    <t>Poplatek za předání stavebního odpadu recyklačnímu zařízení zeminy a kamení zatříděného do Katalogu odpadů pod kódem 17 05 04</t>
  </si>
  <si>
    <t>925510180</t>
  </si>
  <si>
    <t>https://podminky.urs.cz/item/CS_URS_2026_01/997221873</t>
  </si>
  <si>
    <t>998223011</t>
  </si>
  <si>
    <t>Přesun hmot pro pozemní komunikace s krytem dlážděným dopravní vzdálenost do 200 m jakékoliv délky objektu</t>
  </si>
  <si>
    <t>-1813859750</t>
  </si>
  <si>
    <t>https://podminky.urs.cz/item/CS_URS_2026_01/998223011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</si>
</sst>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sz val="8"/>
      <color rgb="FF000000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2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2" xfId="0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 wrapText="1"/>
    </xf>
    <xf numFmtId="167" fontId="22" fillId="0" borderId="22" xfId="0" applyNumberFormat="1" applyFont="1" applyBorder="1" applyAlignment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7" fillId="0" borderId="0" xfId="0" applyFont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8" fillId="0" borderId="22" xfId="0" applyFont="1" applyBorder="1" applyAlignment="1">
      <alignment horizontal="center" vertical="center"/>
    </xf>
    <xf numFmtId="49" fontId="38" fillId="0" borderId="22" xfId="0" applyNumberFormat="1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center" vertical="center" wrapText="1"/>
    </xf>
    <xf numFmtId="167" fontId="38" fillId="0" borderId="22" xfId="0" applyNumberFormat="1" applyFont="1" applyBorder="1" applyAlignment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/>
    </xf>
    <xf numFmtId="0" fontId="22" fillId="4" borderId="7" xfId="0" applyFont="1" applyFill="1" applyBorder="1" applyAlignment="1">
      <alignment horizontal="right"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032103000" TargetMode="External"/><Relationship Id="rId3" Type="http://schemas.openxmlformats.org/officeDocument/2006/relationships/hyperlink" Target="https://podminky.urs.cz/item/CS_URS_2023_02/013244000" TargetMode="External"/><Relationship Id="rId7" Type="http://schemas.openxmlformats.org/officeDocument/2006/relationships/hyperlink" Target="https://podminky.urs.cz/item/CS_URS_2023_02/031203000" TargetMode="External"/><Relationship Id="rId2" Type="http://schemas.openxmlformats.org/officeDocument/2006/relationships/hyperlink" Target="https://podminky.urs.cz/item/CS_URS_2023_02/012303000" TargetMode="External"/><Relationship Id="rId1" Type="http://schemas.openxmlformats.org/officeDocument/2006/relationships/hyperlink" Target="https://podminky.urs.cz/item/CS_URS_2023_02/012203000" TargetMode="External"/><Relationship Id="rId6" Type="http://schemas.openxmlformats.org/officeDocument/2006/relationships/hyperlink" Target="https://podminky.urs.cz/item/CS_URS_2023_02/013294000" TargetMode="External"/><Relationship Id="rId11" Type="http://schemas.openxmlformats.org/officeDocument/2006/relationships/drawing" Target="../drawings/drawing2.xml"/><Relationship Id="rId5" Type="http://schemas.openxmlformats.org/officeDocument/2006/relationships/hyperlink" Target="https://podminky.urs.cz/item/CS_URS_2023_02/013274000" TargetMode="External"/><Relationship Id="rId10" Type="http://schemas.openxmlformats.org/officeDocument/2006/relationships/hyperlink" Target="https://podminky.urs.cz/item/CS_URS_2023_02/034503000" TargetMode="External"/><Relationship Id="rId4" Type="http://schemas.openxmlformats.org/officeDocument/2006/relationships/hyperlink" Target="https://podminky.urs.cz/item/CS_URS_2023_02/013254000" TargetMode="External"/><Relationship Id="rId9" Type="http://schemas.openxmlformats.org/officeDocument/2006/relationships/hyperlink" Target="https://podminky.urs.cz/item/CS_URS_2023_02/034303000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6_01/564851011" TargetMode="External"/><Relationship Id="rId21" Type="http://schemas.openxmlformats.org/officeDocument/2006/relationships/hyperlink" Target="https://podminky.urs.cz/item/CS_URS_2026_01/185804312" TargetMode="External"/><Relationship Id="rId42" Type="http://schemas.openxmlformats.org/officeDocument/2006/relationships/hyperlink" Target="https://podminky.urs.cz/item/CS_URS_2026_01/596211110" TargetMode="External"/><Relationship Id="rId47" Type="http://schemas.openxmlformats.org/officeDocument/2006/relationships/hyperlink" Target="https://podminky.urs.cz/item/CS_URS_2026_01/899132213" TargetMode="External"/><Relationship Id="rId63" Type="http://schemas.openxmlformats.org/officeDocument/2006/relationships/hyperlink" Target="https://podminky.urs.cz/item/CS_URS_2026_01/919735115" TargetMode="External"/><Relationship Id="rId68" Type="http://schemas.openxmlformats.org/officeDocument/2006/relationships/hyperlink" Target="https://podminky.urs.cz/item/CS_URS_2026_01/935114224" TargetMode="External"/><Relationship Id="rId16" Type="http://schemas.openxmlformats.org/officeDocument/2006/relationships/hyperlink" Target="https://podminky.urs.cz/item/CS_URS_2026_01/174111101" TargetMode="External"/><Relationship Id="rId11" Type="http://schemas.openxmlformats.org/officeDocument/2006/relationships/hyperlink" Target="https://podminky.urs.cz/item/CS_URS_2026_01/132212131" TargetMode="External"/><Relationship Id="rId32" Type="http://schemas.openxmlformats.org/officeDocument/2006/relationships/hyperlink" Target="https://podminky.urs.cz/item/CS_URS_2026_01/567132111" TargetMode="External"/><Relationship Id="rId37" Type="http://schemas.openxmlformats.org/officeDocument/2006/relationships/hyperlink" Target="https://podminky.urs.cz/item/CS_URS_2026_01/573231106" TargetMode="External"/><Relationship Id="rId53" Type="http://schemas.openxmlformats.org/officeDocument/2006/relationships/hyperlink" Target="https://podminky.urs.cz/item/CS_URS_2026_01/916111122" TargetMode="External"/><Relationship Id="rId58" Type="http://schemas.openxmlformats.org/officeDocument/2006/relationships/hyperlink" Target="https://podminky.urs.cz/item/CS_URS_2026_01/919122131" TargetMode="External"/><Relationship Id="rId74" Type="http://schemas.openxmlformats.org/officeDocument/2006/relationships/hyperlink" Target="https://podminky.urs.cz/item/CS_URS_2026_01/997221559" TargetMode="External"/><Relationship Id="rId79" Type="http://schemas.openxmlformats.org/officeDocument/2006/relationships/hyperlink" Target="https://podminky.urs.cz/item/CS_URS_2026_01/997221861" TargetMode="External"/><Relationship Id="rId5" Type="http://schemas.openxmlformats.org/officeDocument/2006/relationships/hyperlink" Target="https://podminky.urs.cz/item/CS_URS_2026_01/113154514" TargetMode="External"/><Relationship Id="rId61" Type="http://schemas.openxmlformats.org/officeDocument/2006/relationships/hyperlink" Target="https://podminky.urs.cz/item/CS_URS_2026_01/919732211" TargetMode="External"/><Relationship Id="rId82" Type="http://schemas.openxmlformats.org/officeDocument/2006/relationships/drawing" Target="../drawings/drawing3.xml"/><Relationship Id="rId19" Type="http://schemas.openxmlformats.org/officeDocument/2006/relationships/hyperlink" Target="https://podminky.urs.cz/item/CS_URS_2026_01/181951111" TargetMode="External"/><Relationship Id="rId14" Type="http://schemas.openxmlformats.org/officeDocument/2006/relationships/hyperlink" Target="https://podminky.urs.cz/item/CS_URS_2026_01/171201231" TargetMode="External"/><Relationship Id="rId22" Type="http://schemas.openxmlformats.org/officeDocument/2006/relationships/hyperlink" Target="https://podminky.urs.cz/item/CS_URS_2026_01/185851121" TargetMode="External"/><Relationship Id="rId27" Type="http://schemas.openxmlformats.org/officeDocument/2006/relationships/hyperlink" Target="https://podminky.urs.cz/item/CS_URS_2026_01/564851013" TargetMode="External"/><Relationship Id="rId30" Type="http://schemas.openxmlformats.org/officeDocument/2006/relationships/hyperlink" Target="https://podminky.urs.cz/item/CS_URS_2026_01/565176002" TargetMode="External"/><Relationship Id="rId35" Type="http://schemas.openxmlformats.org/officeDocument/2006/relationships/hyperlink" Target="https://podminky.urs.cz/item/CS_URS_2026_01/571901111" TargetMode="External"/><Relationship Id="rId43" Type="http://schemas.openxmlformats.org/officeDocument/2006/relationships/hyperlink" Target="https://podminky.urs.cz/item/CS_URS_2026_01/596212210" TargetMode="External"/><Relationship Id="rId48" Type="http://schemas.openxmlformats.org/officeDocument/2006/relationships/hyperlink" Target="https://podminky.urs.cz/item/CS_URS_2026_01/899133211" TargetMode="External"/><Relationship Id="rId56" Type="http://schemas.openxmlformats.org/officeDocument/2006/relationships/hyperlink" Target="https://podminky.urs.cz/item/CS_URS_2026_01/916431112" TargetMode="External"/><Relationship Id="rId64" Type="http://schemas.openxmlformats.org/officeDocument/2006/relationships/hyperlink" Target="https://podminky.urs.cz/item/CS_URS_2026_01/919735122" TargetMode="External"/><Relationship Id="rId69" Type="http://schemas.openxmlformats.org/officeDocument/2006/relationships/hyperlink" Target="https://podminky.urs.cz/item/CS_URS_2026_01/935114225" TargetMode="External"/><Relationship Id="rId77" Type="http://schemas.openxmlformats.org/officeDocument/2006/relationships/hyperlink" Target="https://podminky.urs.cz/item/CS_URS_2026_01/997221611" TargetMode="External"/><Relationship Id="rId8" Type="http://schemas.openxmlformats.org/officeDocument/2006/relationships/hyperlink" Target="https://podminky.urs.cz/item/CS_URS_2026_01/113201112" TargetMode="External"/><Relationship Id="rId51" Type="http://schemas.openxmlformats.org/officeDocument/2006/relationships/hyperlink" Target="https://podminky.urs.cz/item/CS_URS_2026_01/915231112" TargetMode="External"/><Relationship Id="rId72" Type="http://schemas.openxmlformats.org/officeDocument/2006/relationships/hyperlink" Target="https://podminky.urs.cz/item/CS_URS_2026_01/979071022" TargetMode="External"/><Relationship Id="rId80" Type="http://schemas.openxmlformats.org/officeDocument/2006/relationships/hyperlink" Target="https://podminky.urs.cz/item/CS_URS_2026_01/997221875" TargetMode="External"/><Relationship Id="rId3" Type="http://schemas.openxmlformats.org/officeDocument/2006/relationships/hyperlink" Target="https://podminky.urs.cz/item/CS_URS_2026_01/113106171" TargetMode="External"/><Relationship Id="rId12" Type="http://schemas.openxmlformats.org/officeDocument/2006/relationships/hyperlink" Target="https://podminky.urs.cz/item/CS_URS_2026_01/132251101" TargetMode="External"/><Relationship Id="rId17" Type="http://schemas.openxmlformats.org/officeDocument/2006/relationships/hyperlink" Target="https://podminky.urs.cz/item/CS_URS_2026_01/181311103" TargetMode="External"/><Relationship Id="rId25" Type="http://schemas.openxmlformats.org/officeDocument/2006/relationships/hyperlink" Target="https://podminky.urs.cz/item/CS_URS_2026_01/564831011" TargetMode="External"/><Relationship Id="rId33" Type="http://schemas.openxmlformats.org/officeDocument/2006/relationships/hyperlink" Target="https://podminky.urs.cz/item/CS_URS_2026_01/567132113" TargetMode="External"/><Relationship Id="rId38" Type="http://schemas.openxmlformats.org/officeDocument/2006/relationships/hyperlink" Target="https://podminky.urs.cz/item/CS_URS_2026_01/573231107" TargetMode="External"/><Relationship Id="rId46" Type="http://schemas.openxmlformats.org/officeDocument/2006/relationships/hyperlink" Target="https://podminky.urs.cz/item/CS_URS_2026_01/899132212" TargetMode="External"/><Relationship Id="rId59" Type="http://schemas.openxmlformats.org/officeDocument/2006/relationships/hyperlink" Target="https://podminky.urs.cz/item/CS_URS_2026_01/919131111" TargetMode="External"/><Relationship Id="rId67" Type="http://schemas.openxmlformats.org/officeDocument/2006/relationships/hyperlink" Target="https://podminky.urs.cz/item/CS_URS_2026_01/935114223" TargetMode="External"/><Relationship Id="rId20" Type="http://schemas.openxmlformats.org/officeDocument/2006/relationships/hyperlink" Target="https://podminky.urs.cz/item/CS_URS_2026_01/181951112" TargetMode="External"/><Relationship Id="rId41" Type="http://schemas.openxmlformats.org/officeDocument/2006/relationships/hyperlink" Target="https://podminky.urs.cz/item/CS_URS_2026_01/581141213" TargetMode="External"/><Relationship Id="rId54" Type="http://schemas.openxmlformats.org/officeDocument/2006/relationships/hyperlink" Target="https://podminky.urs.cz/item/CS_URS_2026_01/916111123" TargetMode="External"/><Relationship Id="rId62" Type="http://schemas.openxmlformats.org/officeDocument/2006/relationships/hyperlink" Target="https://podminky.urs.cz/item/CS_URS_2026_01/919735111" TargetMode="External"/><Relationship Id="rId70" Type="http://schemas.openxmlformats.org/officeDocument/2006/relationships/hyperlink" Target="https://podminky.urs.cz/item/CS_URS_2026_01/977151118" TargetMode="External"/><Relationship Id="rId75" Type="http://schemas.openxmlformats.org/officeDocument/2006/relationships/hyperlink" Target="https://podminky.urs.cz/item/CS_URS_2026_01/997221571" TargetMode="External"/><Relationship Id="rId1" Type="http://schemas.openxmlformats.org/officeDocument/2006/relationships/hyperlink" Target="https://podminky.urs.cz/item/CS_URS_2026_01/113106123" TargetMode="External"/><Relationship Id="rId6" Type="http://schemas.openxmlformats.org/officeDocument/2006/relationships/hyperlink" Target="https://podminky.urs.cz/item/CS_URS_2026_01/113154558" TargetMode="External"/><Relationship Id="rId15" Type="http://schemas.openxmlformats.org/officeDocument/2006/relationships/hyperlink" Target="https://podminky.urs.cz/item/CS_URS_2026_01/171251201" TargetMode="External"/><Relationship Id="rId23" Type="http://schemas.openxmlformats.org/officeDocument/2006/relationships/hyperlink" Target="https://podminky.urs.cz/item/CS_URS_2026_01/185851129" TargetMode="External"/><Relationship Id="rId28" Type="http://schemas.openxmlformats.org/officeDocument/2006/relationships/hyperlink" Target="https://podminky.urs.cz/item/CS_URS_2026_01/564861111" TargetMode="External"/><Relationship Id="rId36" Type="http://schemas.openxmlformats.org/officeDocument/2006/relationships/hyperlink" Target="https://podminky.urs.cz/item/CS_URS_2026_01/572531135" TargetMode="External"/><Relationship Id="rId49" Type="http://schemas.openxmlformats.org/officeDocument/2006/relationships/hyperlink" Target="https://podminky.urs.cz/item/CS_URS_2026_01/912111112" TargetMode="External"/><Relationship Id="rId57" Type="http://schemas.openxmlformats.org/officeDocument/2006/relationships/hyperlink" Target="https://podminky.urs.cz/item/CS_URS_2026_01/919122112" TargetMode="External"/><Relationship Id="rId10" Type="http://schemas.openxmlformats.org/officeDocument/2006/relationships/hyperlink" Target="https://podminky.urs.cz/item/CS_URS_2026_01/113203111" TargetMode="External"/><Relationship Id="rId31" Type="http://schemas.openxmlformats.org/officeDocument/2006/relationships/hyperlink" Target="https://podminky.urs.cz/item/CS_URS_2026_01/567122114" TargetMode="External"/><Relationship Id="rId44" Type="http://schemas.openxmlformats.org/officeDocument/2006/relationships/hyperlink" Target="https://podminky.urs.cz/item/CS_URS_2026_01/890411811" TargetMode="External"/><Relationship Id="rId52" Type="http://schemas.openxmlformats.org/officeDocument/2006/relationships/hyperlink" Target="https://podminky.urs.cz/item/CS_URS_2026_01/915621111" TargetMode="External"/><Relationship Id="rId60" Type="http://schemas.openxmlformats.org/officeDocument/2006/relationships/hyperlink" Target="https://podminky.urs.cz/item/CS_URS_2026_01/919716111" TargetMode="External"/><Relationship Id="rId65" Type="http://schemas.openxmlformats.org/officeDocument/2006/relationships/hyperlink" Target="https://podminky.urs.cz/item/CS_URS_2026_01/919735125" TargetMode="External"/><Relationship Id="rId73" Type="http://schemas.openxmlformats.org/officeDocument/2006/relationships/hyperlink" Target="https://podminky.urs.cz/item/CS_URS_2026_01/997221551" TargetMode="External"/><Relationship Id="rId78" Type="http://schemas.openxmlformats.org/officeDocument/2006/relationships/hyperlink" Target="https://podminky.urs.cz/item/CS_URS_2026_01/997221612" TargetMode="External"/><Relationship Id="rId81" Type="http://schemas.openxmlformats.org/officeDocument/2006/relationships/hyperlink" Target="https://podminky.urs.cz/item/CS_URS_2026_01/998225111" TargetMode="External"/><Relationship Id="rId4" Type="http://schemas.openxmlformats.org/officeDocument/2006/relationships/hyperlink" Target="https://podminky.urs.cz/item/CS_URS_2026_01/113107232" TargetMode="External"/><Relationship Id="rId9" Type="http://schemas.openxmlformats.org/officeDocument/2006/relationships/hyperlink" Target="https://podminky.urs.cz/item/CS_URS_2026_01/113202111" TargetMode="External"/><Relationship Id="rId13" Type="http://schemas.openxmlformats.org/officeDocument/2006/relationships/hyperlink" Target="https://podminky.urs.cz/item/CS_URS_2026_01/162751117" TargetMode="External"/><Relationship Id="rId18" Type="http://schemas.openxmlformats.org/officeDocument/2006/relationships/hyperlink" Target="https://podminky.urs.cz/item/CS_URS_2026_01/181411131" TargetMode="External"/><Relationship Id="rId39" Type="http://schemas.openxmlformats.org/officeDocument/2006/relationships/hyperlink" Target="https://podminky.urs.cz/item/CS_URS_2026_01/576133221" TargetMode="External"/><Relationship Id="rId34" Type="http://schemas.openxmlformats.org/officeDocument/2006/relationships/hyperlink" Target="https://podminky.urs.cz/item/CS_URS_2026_01/567132114" TargetMode="External"/><Relationship Id="rId50" Type="http://schemas.openxmlformats.org/officeDocument/2006/relationships/hyperlink" Target="https://podminky.urs.cz/item/CS_URS_2026_01/915131112" TargetMode="External"/><Relationship Id="rId55" Type="http://schemas.openxmlformats.org/officeDocument/2006/relationships/hyperlink" Target="https://podminky.urs.cz/item/CS_URS_2026_01/916131213" TargetMode="External"/><Relationship Id="rId76" Type="http://schemas.openxmlformats.org/officeDocument/2006/relationships/hyperlink" Target="https://podminky.urs.cz/item/CS_URS_2026_01/997221579" TargetMode="External"/><Relationship Id="rId7" Type="http://schemas.openxmlformats.org/officeDocument/2006/relationships/hyperlink" Target="https://podminky.urs.cz/item/CS_URS_2026_01/113154590" TargetMode="External"/><Relationship Id="rId71" Type="http://schemas.openxmlformats.org/officeDocument/2006/relationships/hyperlink" Target="https://podminky.urs.cz/item/CS_URS_2026_01/979054451" TargetMode="External"/><Relationship Id="rId2" Type="http://schemas.openxmlformats.org/officeDocument/2006/relationships/hyperlink" Target="https://podminky.urs.cz/item/CS_URS_2026_01/113106162" TargetMode="External"/><Relationship Id="rId29" Type="http://schemas.openxmlformats.org/officeDocument/2006/relationships/hyperlink" Target="https://podminky.urs.cz/item/CS_URS_2026_01/565155001" TargetMode="External"/><Relationship Id="rId24" Type="http://schemas.openxmlformats.org/officeDocument/2006/relationships/hyperlink" Target="https://podminky.urs.cz/item/CS_URS_2026_01/212752401" TargetMode="External"/><Relationship Id="rId40" Type="http://schemas.openxmlformats.org/officeDocument/2006/relationships/hyperlink" Target="https://podminky.urs.cz/item/CS_URS_2026_01/577165122" TargetMode="External"/><Relationship Id="rId45" Type="http://schemas.openxmlformats.org/officeDocument/2006/relationships/hyperlink" Target="https://podminky.urs.cz/item/CS_URS_2026_01/899132121" TargetMode="External"/><Relationship Id="rId66" Type="http://schemas.openxmlformats.org/officeDocument/2006/relationships/hyperlink" Target="https://podminky.urs.cz/item/CS_URS_2026_01/935114222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6_01/181311103" TargetMode="External"/><Relationship Id="rId18" Type="http://schemas.openxmlformats.org/officeDocument/2006/relationships/hyperlink" Target="https://podminky.urs.cz/item/CS_URS_2026_01/185851121" TargetMode="External"/><Relationship Id="rId26" Type="http://schemas.openxmlformats.org/officeDocument/2006/relationships/hyperlink" Target="https://podminky.urs.cz/item/CS_URS_2026_01/899132121" TargetMode="External"/><Relationship Id="rId39" Type="http://schemas.openxmlformats.org/officeDocument/2006/relationships/hyperlink" Target="https://podminky.urs.cz/item/CS_URS_2026_01/998223011" TargetMode="External"/><Relationship Id="rId21" Type="http://schemas.openxmlformats.org/officeDocument/2006/relationships/hyperlink" Target="https://podminky.urs.cz/item/CS_URS_2026_01/564851011" TargetMode="External"/><Relationship Id="rId34" Type="http://schemas.openxmlformats.org/officeDocument/2006/relationships/hyperlink" Target="https://podminky.urs.cz/item/CS_URS_2026_01/979054451" TargetMode="External"/><Relationship Id="rId7" Type="http://schemas.openxmlformats.org/officeDocument/2006/relationships/hyperlink" Target="https://podminky.urs.cz/item/CS_URS_2026_01/113107171" TargetMode="External"/><Relationship Id="rId12" Type="http://schemas.openxmlformats.org/officeDocument/2006/relationships/hyperlink" Target="https://podminky.urs.cz/item/CS_URS_2026_01/171251201" TargetMode="External"/><Relationship Id="rId17" Type="http://schemas.openxmlformats.org/officeDocument/2006/relationships/hyperlink" Target="https://podminky.urs.cz/item/CS_URS_2026_01/185804312" TargetMode="External"/><Relationship Id="rId25" Type="http://schemas.openxmlformats.org/officeDocument/2006/relationships/hyperlink" Target="https://podminky.urs.cz/item/CS_URS_2026_01/596212211" TargetMode="External"/><Relationship Id="rId33" Type="http://schemas.openxmlformats.org/officeDocument/2006/relationships/hyperlink" Target="https://podminky.urs.cz/item/CS_URS_2026_01/966006211" TargetMode="External"/><Relationship Id="rId38" Type="http://schemas.openxmlformats.org/officeDocument/2006/relationships/hyperlink" Target="https://podminky.urs.cz/item/CS_URS_2026_01/997221873" TargetMode="External"/><Relationship Id="rId2" Type="http://schemas.openxmlformats.org/officeDocument/2006/relationships/hyperlink" Target="https://podminky.urs.cz/item/CS_URS_2026_01/113106123" TargetMode="External"/><Relationship Id="rId16" Type="http://schemas.openxmlformats.org/officeDocument/2006/relationships/hyperlink" Target="https://podminky.urs.cz/item/CS_URS_2026_01/181951112" TargetMode="External"/><Relationship Id="rId20" Type="http://schemas.openxmlformats.org/officeDocument/2006/relationships/hyperlink" Target="https://podminky.urs.cz/item/CS_URS_2026_01/564831011" TargetMode="External"/><Relationship Id="rId29" Type="http://schemas.openxmlformats.org/officeDocument/2006/relationships/hyperlink" Target="https://podminky.urs.cz/item/CS_URS_2026_01/914111111" TargetMode="External"/><Relationship Id="rId1" Type="http://schemas.openxmlformats.org/officeDocument/2006/relationships/hyperlink" Target="https://podminky.urs.cz/item/CS_URS_2026_01/111301111" TargetMode="External"/><Relationship Id="rId6" Type="http://schemas.openxmlformats.org/officeDocument/2006/relationships/hyperlink" Target="https://podminky.urs.cz/item/CS_URS_2026_01/113107163" TargetMode="External"/><Relationship Id="rId11" Type="http://schemas.openxmlformats.org/officeDocument/2006/relationships/hyperlink" Target="https://podminky.urs.cz/item/CS_URS_2026_01/171201231" TargetMode="External"/><Relationship Id="rId24" Type="http://schemas.openxmlformats.org/officeDocument/2006/relationships/hyperlink" Target="https://podminky.urs.cz/item/CS_URS_2026_01/596211123" TargetMode="External"/><Relationship Id="rId32" Type="http://schemas.openxmlformats.org/officeDocument/2006/relationships/hyperlink" Target="https://podminky.urs.cz/item/CS_URS_2026_01/966006132" TargetMode="External"/><Relationship Id="rId37" Type="http://schemas.openxmlformats.org/officeDocument/2006/relationships/hyperlink" Target="https://podminky.urs.cz/item/CS_URS_2026_01/997221861" TargetMode="External"/><Relationship Id="rId40" Type="http://schemas.openxmlformats.org/officeDocument/2006/relationships/drawing" Target="../drawings/drawing4.xml"/><Relationship Id="rId5" Type="http://schemas.openxmlformats.org/officeDocument/2006/relationships/hyperlink" Target="https://podminky.urs.cz/item/CS_URS_2026_01/113107162" TargetMode="External"/><Relationship Id="rId15" Type="http://schemas.openxmlformats.org/officeDocument/2006/relationships/hyperlink" Target="https://podminky.urs.cz/item/CS_URS_2026_01/181951111" TargetMode="External"/><Relationship Id="rId23" Type="http://schemas.openxmlformats.org/officeDocument/2006/relationships/hyperlink" Target="https://podminky.urs.cz/item/CS_URS_2026_01/567122114" TargetMode="External"/><Relationship Id="rId28" Type="http://schemas.openxmlformats.org/officeDocument/2006/relationships/hyperlink" Target="https://podminky.urs.cz/item/CS_URS_2026_01/911121111" TargetMode="External"/><Relationship Id="rId36" Type="http://schemas.openxmlformats.org/officeDocument/2006/relationships/hyperlink" Target="https://podminky.urs.cz/item/CS_URS_2026_01/997221559" TargetMode="External"/><Relationship Id="rId10" Type="http://schemas.openxmlformats.org/officeDocument/2006/relationships/hyperlink" Target="https://podminky.urs.cz/item/CS_URS_2026_01/162751117" TargetMode="External"/><Relationship Id="rId19" Type="http://schemas.openxmlformats.org/officeDocument/2006/relationships/hyperlink" Target="https://podminky.urs.cz/item/CS_URS_2026_01/185851129" TargetMode="External"/><Relationship Id="rId31" Type="http://schemas.openxmlformats.org/officeDocument/2006/relationships/hyperlink" Target="https://podminky.urs.cz/item/CS_URS_2026_01/916231213" TargetMode="External"/><Relationship Id="rId4" Type="http://schemas.openxmlformats.org/officeDocument/2006/relationships/hyperlink" Target="https://podminky.urs.cz/item/CS_URS_2026_01/113106271" TargetMode="External"/><Relationship Id="rId9" Type="http://schemas.openxmlformats.org/officeDocument/2006/relationships/hyperlink" Target="https://podminky.urs.cz/item/CS_URS_2026_01/122251101" TargetMode="External"/><Relationship Id="rId14" Type="http://schemas.openxmlformats.org/officeDocument/2006/relationships/hyperlink" Target="https://podminky.urs.cz/item/CS_URS_2026_01/181411131" TargetMode="External"/><Relationship Id="rId22" Type="http://schemas.openxmlformats.org/officeDocument/2006/relationships/hyperlink" Target="https://podminky.urs.cz/item/CS_URS_2026_01/564851013" TargetMode="External"/><Relationship Id="rId27" Type="http://schemas.openxmlformats.org/officeDocument/2006/relationships/hyperlink" Target="https://podminky.urs.cz/item/CS_URS_2026_01/899132212" TargetMode="External"/><Relationship Id="rId30" Type="http://schemas.openxmlformats.org/officeDocument/2006/relationships/hyperlink" Target="https://podminky.urs.cz/item/CS_URS_2026_01/914511112" TargetMode="External"/><Relationship Id="rId35" Type="http://schemas.openxmlformats.org/officeDocument/2006/relationships/hyperlink" Target="https://podminky.urs.cz/item/CS_URS_2026_01/997221551" TargetMode="External"/><Relationship Id="rId8" Type="http://schemas.openxmlformats.org/officeDocument/2006/relationships/hyperlink" Target="https://podminky.urs.cz/item/CS_URS_2026_01/113202111" TargetMode="External"/><Relationship Id="rId3" Type="http://schemas.openxmlformats.org/officeDocument/2006/relationships/hyperlink" Target="https://podminky.urs.cz/item/CS_URS_2026_01/1131061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4"/>
  <sheetViews>
    <sheetView showGridLines="0" tabSelected="1" topLeftCell="A85" workbookViewId="0">
      <selection activeCell="O109" sqref="O109"/>
    </sheetView>
  </sheetViews>
  <sheetFormatPr defaultRowHeight="14.5"/>
  <cols>
    <col min="1" max="1" width="8.33203125" customWidth="1"/>
    <col min="2" max="2" width="1.6640625" customWidth="1"/>
    <col min="3" max="3" width="4.109375" customWidth="1"/>
    <col min="4" max="33" width="2.6640625" customWidth="1"/>
    <col min="34" max="34" width="3.33203125" customWidth="1"/>
    <col min="35" max="35" width="31.6640625" customWidth="1"/>
    <col min="36" max="37" width="2.44140625" customWidth="1"/>
    <col min="38" max="38" width="8.33203125" customWidth="1"/>
    <col min="39" max="39" width="3.33203125" customWidth="1"/>
    <col min="40" max="40" width="13.33203125" customWidth="1"/>
    <col min="41" max="41" width="7.44140625" customWidth="1"/>
    <col min="42" max="42" width="4.109375" customWidth="1"/>
    <col min="43" max="43" width="15.6640625" hidden="1" customWidth="1"/>
    <col min="44" max="44" width="13.6640625" customWidth="1"/>
    <col min="45" max="47" width="25.7773437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09375" hidden="1" customWidth="1"/>
    <col min="54" max="54" width="25" hidden="1" customWidth="1"/>
    <col min="55" max="55" width="21.6640625" hidden="1" customWidth="1"/>
    <col min="56" max="56" width="19.109375" hidden="1" customWidth="1"/>
    <col min="57" max="57" width="66.44140625" customWidth="1"/>
    <col min="71" max="91" width="9.33203125" hidden="1"/>
  </cols>
  <sheetData>
    <row r="1" spans="1:74" ht="10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7" customHeight="1">
      <c r="AR2" s="206"/>
      <c r="AS2" s="206"/>
      <c r="AT2" s="206"/>
      <c r="AU2" s="206"/>
      <c r="AV2" s="206"/>
      <c r="AW2" s="206"/>
      <c r="AX2" s="206"/>
      <c r="AY2" s="206"/>
      <c r="AZ2" s="206"/>
      <c r="BA2" s="206"/>
      <c r="BB2" s="206"/>
      <c r="BC2" s="206"/>
      <c r="BD2" s="206"/>
      <c r="BE2" s="206"/>
      <c r="BS2" s="16" t="s">
        <v>6</v>
      </c>
      <c r="BT2" s="16" t="s">
        <v>7</v>
      </c>
    </row>
    <row r="3" spans="1:74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205" t="s">
        <v>14</v>
      </c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R5" s="19"/>
      <c r="BE5" s="202" t="s">
        <v>15</v>
      </c>
      <c r="BS5" s="16" t="s">
        <v>6</v>
      </c>
    </row>
    <row r="6" spans="1:74" ht="37" customHeight="1">
      <c r="B6" s="19"/>
      <c r="D6" s="25" t="s">
        <v>16</v>
      </c>
      <c r="K6" s="207" t="s">
        <v>17</v>
      </c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206"/>
      <c r="AL6" s="206"/>
      <c r="AM6" s="206"/>
      <c r="AN6" s="206"/>
      <c r="AO6" s="206"/>
      <c r="AR6" s="19"/>
      <c r="BE6" s="203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203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203"/>
      <c r="BS8" s="16" t="s">
        <v>6</v>
      </c>
    </row>
    <row r="9" spans="1:74" ht="14.4" customHeight="1">
      <c r="B9" s="19"/>
      <c r="AR9" s="19"/>
      <c r="BE9" s="203"/>
      <c r="BS9" s="16" t="s">
        <v>6</v>
      </c>
    </row>
    <row r="10" spans="1:74" ht="12" customHeight="1">
      <c r="B10" s="19"/>
      <c r="D10" s="26" t="s">
        <v>24</v>
      </c>
      <c r="AK10" s="26" t="s">
        <v>25</v>
      </c>
      <c r="AN10" s="24" t="s">
        <v>1</v>
      </c>
      <c r="AR10" s="19"/>
      <c r="BE10" s="203"/>
      <c r="BS10" s="16" t="s">
        <v>6</v>
      </c>
    </row>
    <row r="11" spans="1:74" ht="18.5" customHeight="1">
      <c r="B11" s="19"/>
      <c r="E11" s="24" t="s">
        <v>21</v>
      </c>
      <c r="AK11" s="26" t="s">
        <v>26</v>
      </c>
      <c r="AN11" s="24" t="s">
        <v>1</v>
      </c>
      <c r="AR11" s="19"/>
      <c r="BE11" s="203"/>
      <c r="BS11" s="16" t="s">
        <v>6</v>
      </c>
    </row>
    <row r="12" spans="1:74" ht="7" customHeight="1">
      <c r="B12" s="19"/>
      <c r="AR12" s="19"/>
      <c r="BE12" s="203"/>
      <c r="BS12" s="16" t="s">
        <v>6</v>
      </c>
    </row>
    <row r="13" spans="1:74" ht="12" customHeight="1">
      <c r="B13" s="19"/>
      <c r="D13" s="26" t="s">
        <v>27</v>
      </c>
      <c r="AK13" s="26" t="s">
        <v>25</v>
      </c>
      <c r="AN13" s="28" t="s">
        <v>28</v>
      </c>
      <c r="AR13" s="19"/>
      <c r="BE13" s="203"/>
      <c r="BS13" s="16" t="s">
        <v>6</v>
      </c>
    </row>
    <row r="14" spans="1:74" ht="12.5">
      <c r="B14" s="19"/>
      <c r="E14" s="208" t="s">
        <v>28</v>
      </c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6" t="s">
        <v>26</v>
      </c>
      <c r="AN14" s="28" t="s">
        <v>28</v>
      </c>
      <c r="AR14" s="19"/>
      <c r="BE14" s="203"/>
      <c r="BS14" s="16" t="s">
        <v>6</v>
      </c>
    </row>
    <row r="15" spans="1:74" ht="7" customHeight="1">
      <c r="B15" s="19"/>
      <c r="AR15" s="19"/>
      <c r="BE15" s="203"/>
      <c r="BS15" s="16" t="s">
        <v>4</v>
      </c>
    </row>
    <row r="16" spans="1:74" ht="12" customHeight="1">
      <c r="B16" s="19"/>
      <c r="D16" s="26" t="s">
        <v>29</v>
      </c>
      <c r="AK16" s="26" t="s">
        <v>25</v>
      </c>
      <c r="AN16" s="24" t="s">
        <v>1</v>
      </c>
      <c r="AR16" s="19"/>
      <c r="BE16" s="203"/>
      <c r="BS16" s="16" t="s">
        <v>4</v>
      </c>
    </row>
    <row r="17" spans="2:71" ht="18.5" customHeight="1">
      <c r="B17" s="19"/>
      <c r="E17" s="24" t="s">
        <v>21</v>
      </c>
      <c r="AK17" s="26" t="s">
        <v>26</v>
      </c>
      <c r="AN17" s="24" t="s">
        <v>1</v>
      </c>
      <c r="AR17" s="19"/>
      <c r="BE17" s="203"/>
      <c r="BS17" s="16" t="s">
        <v>30</v>
      </c>
    </row>
    <row r="18" spans="2:71" ht="7" customHeight="1">
      <c r="B18" s="19"/>
      <c r="AR18" s="19"/>
      <c r="BE18" s="203"/>
      <c r="BS18" s="16" t="s">
        <v>6</v>
      </c>
    </row>
    <row r="19" spans="2:71" ht="12" customHeight="1">
      <c r="B19" s="19"/>
      <c r="D19" s="26" t="s">
        <v>31</v>
      </c>
      <c r="AK19" s="26" t="s">
        <v>25</v>
      </c>
      <c r="AN19" s="24" t="s">
        <v>1</v>
      </c>
      <c r="AR19" s="19"/>
      <c r="BE19" s="203"/>
      <c r="BS19" s="16" t="s">
        <v>6</v>
      </c>
    </row>
    <row r="20" spans="2:71" ht="18.5" customHeight="1">
      <c r="B20" s="19"/>
      <c r="E20" s="24" t="s">
        <v>21</v>
      </c>
      <c r="AK20" s="26" t="s">
        <v>26</v>
      </c>
      <c r="AN20" s="24" t="s">
        <v>1</v>
      </c>
      <c r="AR20" s="19"/>
      <c r="BE20" s="203"/>
      <c r="BS20" s="16" t="s">
        <v>4</v>
      </c>
    </row>
    <row r="21" spans="2:71" ht="7" customHeight="1">
      <c r="B21" s="19"/>
      <c r="AR21" s="19"/>
      <c r="BE21" s="203"/>
    </row>
    <row r="22" spans="2:71" ht="12" customHeight="1">
      <c r="B22" s="19"/>
      <c r="D22" s="26" t="s">
        <v>32</v>
      </c>
      <c r="AR22" s="19"/>
      <c r="BE22" s="203"/>
    </row>
    <row r="23" spans="2:71" ht="16.5" customHeight="1">
      <c r="B23" s="19"/>
      <c r="E23" s="210" t="s">
        <v>1</v>
      </c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R23" s="19"/>
      <c r="BE23" s="203"/>
    </row>
    <row r="24" spans="2:71" ht="7" customHeight="1">
      <c r="B24" s="19"/>
      <c r="AR24" s="19"/>
      <c r="BE24" s="203"/>
    </row>
    <row r="25" spans="2:71" ht="7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03"/>
    </row>
    <row r="26" spans="2:71" s="1" customFormat="1" ht="25.9" customHeight="1">
      <c r="B26" s="31"/>
      <c r="D26" s="32" t="s">
        <v>33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11" t="e">
        <f>ROUND(AG94,2)</f>
        <v>#REF!</v>
      </c>
      <c r="AL26" s="212"/>
      <c r="AM26" s="212"/>
      <c r="AN26" s="212"/>
      <c r="AO26" s="212"/>
      <c r="AR26" s="31"/>
      <c r="BE26" s="203"/>
    </row>
    <row r="27" spans="2:71" s="1" customFormat="1" ht="7" customHeight="1">
      <c r="B27" s="31"/>
      <c r="AR27" s="31"/>
      <c r="BE27" s="203"/>
    </row>
    <row r="28" spans="2:71" s="1" customFormat="1" ht="12.5">
      <c r="B28" s="31"/>
      <c r="L28" s="213" t="s">
        <v>34</v>
      </c>
      <c r="M28" s="213"/>
      <c r="N28" s="213"/>
      <c r="O28" s="213"/>
      <c r="P28" s="213"/>
      <c r="W28" s="213" t="s">
        <v>35</v>
      </c>
      <c r="X28" s="213"/>
      <c r="Y28" s="213"/>
      <c r="Z28" s="213"/>
      <c r="AA28" s="213"/>
      <c r="AB28" s="213"/>
      <c r="AC28" s="213"/>
      <c r="AD28" s="213"/>
      <c r="AE28" s="213"/>
      <c r="AK28" s="213" t="s">
        <v>36</v>
      </c>
      <c r="AL28" s="213"/>
      <c r="AM28" s="213"/>
      <c r="AN28" s="213"/>
      <c r="AO28" s="213"/>
      <c r="AR28" s="31"/>
      <c r="BE28" s="203"/>
    </row>
    <row r="29" spans="2:71" s="2" customFormat="1" ht="14.4" customHeight="1">
      <c r="B29" s="35"/>
      <c r="D29" s="26" t="s">
        <v>37</v>
      </c>
      <c r="F29" s="26" t="s">
        <v>38</v>
      </c>
      <c r="L29" s="216">
        <v>0.21</v>
      </c>
      <c r="M29" s="215"/>
      <c r="N29" s="215"/>
      <c r="O29" s="215"/>
      <c r="P29" s="215"/>
      <c r="W29" s="214" t="e">
        <f>ROUND(AZ94, 2)</f>
        <v>#REF!</v>
      </c>
      <c r="X29" s="215"/>
      <c r="Y29" s="215"/>
      <c r="Z29" s="215"/>
      <c r="AA29" s="215"/>
      <c r="AB29" s="215"/>
      <c r="AC29" s="215"/>
      <c r="AD29" s="215"/>
      <c r="AE29" s="215"/>
      <c r="AK29" s="214" t="e">
        <f>ROUND(AV94, 2)</f>
        <v>#REF!</v>
      </c>
      <c r="AL29" s="215"/>
      <c r="AM29" s="215"/>
      <c r="AN29" s="215"/>
      <c r="AO29" s="215"/>
      <c r="AR29" s="35"/>
      <c r="BE29" s="204"/>
    </row>
    <row r="30" spans="2:71" s="2" customFormat="1" ht="14.4" customHeight="1">
      <c r="B30" s="35"/>
      <c r="F30" s="26" t="s">
        <v>39</v>
      </c>
      <c r="L30" s="216">
        <v>0.12</v>
      </c>
      <c r="M30" s="215"/>
      <c r="N30" s="215"/>
      <c r="O30" s="215"/>
      <c r="P30" s="215"/>
      <c r="W30" s="214" t="e">
        <f>ROUND(BA94, 2)</f>
        <v>#REF!</v>
      </c>
      <c r="X30" s="215"/>
      <c r="Y30" s="215"/>
      <c r="Z30" s="215"/>
      <c r="AA30" s="215"/>
      <c r="AB30" s="215"/>
      <c r="AC30" s="215"/>
      <c r="AD30" s="215"/>
      <c r="AE30" s="215"/>
      <c r="AK30" s="214" t="e">
        <f>ROUND(AW94, 2)</f>
        <v>#REF!</v>
      </c>
      <c r="AL30" s="215"/>
      <c r="AM30" s="215"/>
      <c r="AN30" s="215"/>
      <c r="AO30" s="215"/>
      <c r="AR30" s="35"/>
      <c r="BE30" s="204"/>
    </row>
    <row r="31" spans="2:71" s="2" customFormat="1" ht="14.4" hidden="1" customHeight="1">
      <c r="B31" s="35"/>
      <c r="F31" s="26" t="s">
        <v>40</v>
      </c>
      <c r="L31" s="216">
        <v>0.21</v>
      </c>
      <c r="M31" s="215"/>
      <c r="N31" s="215"/>
      <c r="O31" s="215"/>
      <c r="P31" s="215"/>
      <c r="W31" s="214" t="e">
        <f>ROUND(BB94, 2)</f>
        <v>#REF!</v>
      </c>
      <c r="X31" s="215"/>
      <c r="Y31" s="215"/>
      <c r="Z31" s="215"/>
      <c r="AA31" s="215"/>
      <c r="AB31" s="215"/>
      <c r="AC31" s="215"/>
      <c r="AD31" s="215"/>
      <c r="AE31" s="215"/>
      <c r="AK31" s="214">
        <v>0</v>
      </c>
      <c r="AL31" s="215"/>
      <c r="AM31" s="215"/>
      <c r="AN31" s="215"/>
      <c r="AO31" s="215"/>
      <c r="AR31" s="35"/>
      <c r="BE31" s="204"/>
    </row>
    <row r="32" spans="2:71" s="2" customFormat="1" ht="14.4" hidden="1" customHeight="1">
      <c r="B32" s="35"/>
      <c r="F32" s="26" t="s">
        <v>41</v>
      </c>
      <c r="L32" s="216">
        <v>0.12</v>
      </c>
      <c r="M32" s="215"/>
      <c r="N32" s="215"/>
      <c r="O32" s="215"/>
      <c r="P32" s="215"/>
      <c r="W32" s="214" t="e">
        <f>ROUND(BC94, 2)</f>
        <v>#REF!</v>
      </c>
      <c r="X32" s="215"/>
      <c r="Y32" s="215"/>
      <c r="Z32" s="215"/>
      <c r="AA32" s="215"/>
      <c r="AB32" s="215"/>
      <c r="AC32" s="215"/>
      <c r="AD32" s="215"/>
      <c r="AE32" s="215"/>
      <c r="AK32" s="214">
        <v>0</v>
      </c>
      <c r="AL32" s="215"/>
      <c r="AM32" s="215"/>
      <c r="AN32" s="215"/>
      <c r="AO32" s="215"/>
      <c r="AR32" s="35"/>
      <c r="BE32" s="204"/>
    </row>
    <row r="33" spans="2:57" s="2" customFormat="1" ht="14.4" hidden="1" customHeight="1">
      <c r="B33" s="35"/>
      <c r="F33" s="26" t="s">
        <v>42</v>
      </c>
      <c r="L33" s="216">
        <v>0</v>
      </c>
      <c r="M33" s="215"/>
      <c r="N33" s="215"/>
      <c r="O33" s="215"/>
      <c r="P33" s="215"/>
      <c r="W33" s="214" t="e">
        <f>ROUND(BD94, 2)</f>
        <v>#REF!</v>
      </c>
      <c r="X33" s="215"/>
      <c r="Y33" s="215"/>
      <c r="Z33" s="215"/>
      <c r="AA33" s="215"/>
      <c r="AB33" s="215"/>
      <c r="AC33" s="215"/>
      <c r="AD33" s="215"/>
      <c r="AE33" s="215"/>
      <c r="AK33" s="214">
        <v>0</v>
      </c>
      <c r="AL33" s="215"/>
      <c r="AM33" s="215"/>
      <c r="AN33" s="215"/>
      <c r="AO33" s="215"/>
      <c r="AR33" s="35"/>
      <c r="BE33" s="204"/>
    </row>
    <row r="34" spans="2:57" s="1" customFormat="1" ht="7" customHeight="1">
      <c r="B34" s="31"/>
      <c r="AR34" s="31"/>
      <c r="BE34" s="203"/>
    </row>
    <row r="35" spans="2:57" s="1" customFormat="1" ht="25.9" customHeight="1">
      <c r="B35" s="31"/>
      <c r="C35" s="36"/>
      <c r="D35" s="37" t="s">
        <v>43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44</v>
      </c>
      <c r="U35" s="38"/>
      <c r="V35" s="38"/>
      <c r="W35" s="38"/>
      <c r="X35" s="220" t="s">
        <v>45</v>
      </c>
      <c r="Y35" s="218"/>
      <c r="Z35" s="218"/>
      <c r="AA35" s="218"/>
      <c r="AB35" s="218"/>
      <c r="AC35" s="38"/>
      <c r="AD35" s="38"/>
      <c r="AE35" s="38"/>
      <c r="AF35" s="38"/>
      <c r="AG35" s="38"/>
      <c r="AH35" s="38"/>
      <c r="AI35" s="38"/>
      <c r="AJ35" s="38"/>
      <c r="AK35" s="217" t="e">
        <f>SUM(AK26:AK33)</f>
        <v>#REF!</v>
      </c>
      <c r="AL35" s="218"/>
      <c r="AM35" s="218"/>
      <c r="AN35" s="218"/>
      <c r="AO35" s="219"/>
      <c r="AP35" s="36"/>
      <c r="AQ35" s="36"/>
      <c r="AR35" s="31"/>
    </row>
    <row r="36" spans="2:57" s="1" customFormat="1" ht="7" customHeight="1">
      <c r="B36" s="31"/>
      <c r="AR36" s="31"/>
    </row>
    <row r="37" spans="2:57" s="1" customFormat="1" ht="14.4" customHeight="1">
      <c r="B37" s="31"/>
      <c r="AR37" s="31"/>
    </row>
    <row r="38" spans="2:57" ht="14.4" customHeight="1">
      <c r="B38" s="19"/>
      <c r="AR38" s="19"/>
    </row>
    <row r="39" spans="2:57" ht="14.4" customHeight="1">
      <c r="B39" s="19"/>
      <c r="AR39" s="19"/>
    </row>
    <row r="40" spans="2:57" ht="14.4" customHeight="1">
      <c r="B40" s="19"/>
      <c r="AR40" s="19"/>
    </row>
    <row r="41" spans="2:57" ht="14.4" customHeight="1">
      <c r="B41" s="19"/>
      <c r="AR41" s="19"/>
    </row>
    <row r="42" spans="2:57" ht="14.4" customHeight="1">
      <c r="B42" s="19"/>
      <c r="AR42" s="19"/>
    </row>
    <row r="43" spans="2:57" ht="14.4" customHeight="1">
      <c r="B43" s="19"/>
      <c r="AR43" s="19"/>
    </row>
    <row r="44" spans="2:57" ht="14.4" customHeight="1">
      <c r="B44" s="19"/>
      <c r="AR44" s="19"/>
    </row>
    <row r="45" spans="2:57" ht="14.4" customHeight="1">
      <c r="B45" s="19"/>
      <c r="AR45" s="19"/>
    </row>
    <row r="46" spans="2:57" ht="14.4" customHeight="1">
      <c r="B46" s="19"/>
      <c r="AR46" s="19"/>
    </row>
    <row r="47" spans="2:57" ht="14.4" customHeight="1">
      <c r="B47" s="19"/>
      <c r="AR47" s="19"/>
    </row>
    <row r="48" spans="2:57" ht="14.4" customHeight="1">
      <c r="B48" s="19"/>
      <c r="AR48" s="19"/>
    </row>
    <row r="49" spans="2:44" s="1" customFormat="1" ht="14.4" customHeight="1">
      <c r="B49" s="31"/>
      <c r="D49" s="40" t="s">
        <v>46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47</v>
      </c>
      <c r="AI49" s="41"/>
      <c r="AJ49" s="41"/>
      <c r="AK49" s="41"/>
      <c r="AL49" s="41"/>
      <c r="AM49" s="41"/>
      <c r="AN49" s="41"/>
      <c r="AO49" s="41"/>
      <c r="AR49" s="31"/>
    </row>
    <row r="50" spans="2:44" ht="10">
      <c r="B50" s="19"/>
      <c r="AR50" s="19"/>
    </row>
    <row r="51" spans="2:44" ht="10">
      <c r="B51" s="19"/>
      <c r="AR51" s="19"/>
    </row>
    <row r="52" spans="2:44" ht="10">
      <c r="B52" s="19"/>
      <c r="AR52" s="19"/>
    </row>
    <row r="53" spans="2:44" ht="10">
      <c r="B53" s="19"/>
      <c r="AR53" s="19"/>
    </row>
    <row r="54" spans="2:44" ht="10">
      <c r="B54" s="19"/>
      <c r="AR54" s="19"/>
    </row>
    <row r="55" spans="2:44" ht="10">
      <c r="B55" s="19"/>
      <c r="AR55" s="19"/>
    </row>
    <row r="56" spans="2:44" ht="10">
      <c r="B56" s="19"/>
      <c r="AR56" s="19"/>
    </row>
    <row r="57" spans="2:44" ht="10">
      <c r="B57" s="19"/>
      <c r="AR57" s="19"/>
    </row>
    <row r="58" spans="2:44" ht="10">
      <c r="B58" s="19"/>
      <c r="AR58" s="19"/>
    </row>
    <row r="59" spans="2:44" ht="10">
      <c r="B59" s="19"/>
      <c r="AR59" s="19"/>
    </row>
    <row r="60" spans="2:44" s="1" customFormat="1" ht="12.5">
      <c r="B60" s="31"/>
      <c r="D60" s="42" t="s">
        <v>48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49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48</v>
      </c>
      <c r="AI60" s="33"/>
      <c r="AJ60" s="33"/>
      <c r="AK60" s="33"/>
      <c r="AL60" s="33"/>
      <c r="AM60" s="42" t="s">
        <v>49</v>
      </c>
      <c r="AN60" s="33"/>
      <c r="AO60" s="33"/>
      <c r="AR60" s="31"/>
    </row>
    <row r="61" spans="2:44" ht="10">
      <c r="B61" s="19"/>
      <c r="AR61" s="19"/>
    </row>
    <row r="62" spans="2:44" ht="10">
      <c r="B62" s="19"/>
      <c r="AR62" s="19"/>
    </row>
    <row r="63" spans="2:44" ht="10">
      <c r="B63" s="19"/>
      <c r="AR63" s="19"/>
    </row>
    <row r="64" spans="2:44" s="1" customFormat="1" ht="13">
      <c r="B64" s="31"/>
      <c r="D64" s="40" t="s">
        <v>50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51</v>
      </c>
      <c r="AI64" s="41"/>
      <c r="AJ64" s="41"/>
      <c r="AK64" s="41"/>
      <c r="AL64" s="41"/>
      <c r="AM64" s="41"/>
      <c r="AN64" s="41"/>
      <c r="AO64" s="41"/>
      <c r="AR64" s="31"/>
    </row>
    <row r="65" spans="2:44" ht="10">
      <c r="B65" s="19"/>
      <c r="AR65" s="19"/>
    </row>
    <row r="66" spans="2:44" ht="10">
      <c r="B66" s="19"/>
      <c r="AR66" s="19"/>
    </row>
    <row r="67" spans="2:44" ht="10">
      <c r="B67" s="19"/>
      <c r="AR67" s="19"/>
    </row>
    <row r="68" spans="2:44" ht="10">
      <c r="B68" s="19"/>
      <c r="AR68" s="19"/>
    </row>
    <row r="69" spans="2:44" ht="10">
      <c r="B69" s="19"/>
      <c r="AR69" s="19"/>
    </row>
    <row r="70" spans="2:44" ht="10">
      <c r="B70" s="19"/>
      <c r="AR70" s="19"/>
    </row>
    <row r="71" spans="2:44" ht="10">
      <c r="B71" s="19"/>
      <c r="AR71" s="19"/>
    </row>
    <row r="72" spans="2:44" ht="10">
      <c r="B72" s="19"/>
      <c r="AR72" s="19"/>
    </row>
    <row r="73" spans="2:44" ht="10">
      <c r="B73" s="19"/>
      <c r="AR73" s="19"/>
    </row>
    <row r="74" spans="2:44" ht="10">
      <c r="B74" s="19"/>
      <c r="AR74" s="19"/>
    </row>
    <row r="75" spans="2:44" s="1" customFormat="1" ht="12.5">
      <c r="B75" s="31"/>
      <c r="D75" s="42" t="s">
        <v>48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49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48</v>
      </c>
      <c r="AI75" s="33"/>
      <c r="AJ75" s="33"/>
      <c r="AK75" s="33"/>
      <c r="AL75" s="33"/>
      <c r="AM75" s="42" t="s">
        <v>49</v>
      </c>
      <c r="AN75" s="33"/>
      <c r="AO75" s="33"/>
      <c r="AR75" s="31"/>
    </row>
    <row r="76" spans="2:44" s="1" customFormat="1" ht="10">
      <c r="B76" s="31"/>
      <c r="AR76" s="31"/>
    </row>
    <row r="77" spans="2:44" s="1" customFormat="1" ht="7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7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5" customHeight="1">
      <c r="B82" s="31"/>
      <c r="C82" s="20" t="s">
        <v>52</v>
      </c>
      <c r="AR82" s="31"/>
    </row>
    <row r="83" spans="1:91" s="1" customFormat="1" ht="7" customHeight="1">
      <c r="B83" s="31"/>
      <c r="AR83" s="31"/>
    </row>
    <row r="84" spans="1:91" s="3" customFormat="1" ht="12" customHeight="1">
      <c r="B84" s="47"/>
      <c r="C84" s="26" t="s">
        <v>13</v>
      </c>
      <c r="L84" s="3" t="str">
        <f>K5</f>
        <v>2025-091</v>
      </c>
      <c r="AR84" s="47"/>
    </row>
    <row r="85" spans="1:91" s="4" customFormat="1" ht="37" customHeight="1">
      <c r="B85" s="48"/>
      <c r="C85" s="49" t="s">
        <v>16</v>
      </c>
      <c r="L85" s="183" t="str">
        <f>K6</f>
        <v>Branka, Bystrcká - PDPS, oprava komunikace</v>
      </c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  <c r="X85" s="184"/>
      <c r="Y85" s="184"/>
      <c r="Z85" s="184"/>
      <c r="AA85" s="184"/>
      <c r="AB85" s="184"/>
      <c r="AC85" s="184"/>
      <c r="AD85" s="184"/>
      <c r="AE85" s="184"/>
      <c r="AF85" s="184"/>
      <c r="AG85" s="184"/>
      <c r="AH85" s="184"/>
      <c r="AI85" s="184"/>
      <c r="AJ85" s="184"/>
      <c r="AK85" s="184"/>
      <c r="AL85" s="184"/>
      <c r="AM85" s="184"/>
      <c r="AN85" s="184"/>
      <c r="AO85" s="184"/>
      <c r="AR85" s="48"/>
    </row>
    <row r="86" spans="1:91" s="1" customFormat="1" ht="7" customHeight="1">
      <c r="B86" s="31"/>
      <c r="AR86" s="31"/>
    </row>
    <row r="87" spans="1:91" s="1" customFormat="1" ht="12" customHeight="1">
      <c r="B87" s="31"/>
      <c r="C87" s="26" t="s">
        <v>20</v>
      </c>
      <c r="L87" s="50" t="str">
        <f>IF(K8="","",K8)</f>
        <v xml:space="preserve"> </v>
      </c>
      <c r="AI87" s="26" t="s">
        <v>22</v>
      </c>
      <c r="AM87" s="185" t="str">
        <f>IF(AN8= "","",AN8)</f>
        <v>25. 8. 2025</v>
      </c>
      <c r="AN87" s="185"/>
      <c r="AR87" s="31"/>
    </row>
    <row r="88" spans="1:91" s="1" customFormat="1" ht="7" customHeight="1">
      <c r="B88" s="31"/>
      <c r="AR88" s="31"/>
    </row>
    <row r="89" spans="1:91" s="1" customFormat="1" ht="15.15" customHeight="1">
      <c r="B89" s="31"/>
      <c r="C89" s="26" t="s">
        <v>24</v>
      </c>
      <c r="L89" s="3" t="str">
        <f>IF(E11= "","",E11)</f>
        <v xml:space="preserve"> </v>
      </c>
      <c r="AI89" s="26" t="s">
        <v>29</v>
      </c>
      <c r="AM89" s="186" t="str">
        <f>IF(E17="","",E17)</f>
        <v xml:space="preserve"> </v>
      </c>
      <c r="AN89" s="187"/>
      <c r="AO89" s="187"/>
      <c r="AP89" s="187"/>
      <c r="AR89" s="31"/>
      <c r="AS89" s="188" t="s">
        <v>53</v>
      </c>
      <c r="AT89" s="189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15" customHeight="1">
      <c r="B90" s="31"/>
      <c r="C90" s="26" t="s">
        <v>27</v>
      </c>
      <c r="L90" s="3" t="str">
        <f>IF(E14= "Vyplň údaj","",E14)</f>
        <v/>
      </c>
      <c r="AI90" s="26" t="s">
        <v>31</v>
      </c>
      <c r="AM90" s="186" t="str">
        <f>IF(E20="","",E20)</f>
        <v xml:space="preserve"> </v>
      </c>
      <c r="AN90" s="187"/>
      <c r="AO90" s="187"/>
      <c r="AP90" s="187"/>
      <c r="AR90" s="31"/>
      <c r="AS90" s="190"/>
      <c r="AT90" s="191"/>
      <c r="BD90" s="55"/>
    </row>
    <row r="91" spans="1:91" s="1" customFormat="1" ht="10.75" customHeight="1">
      <c r="B91" s="31"/>
      <c r="AR91" s="31"/>
      <c r="AS91" s="190"/>
      <c r="AT91" s="191"/>
      <c r="BD91" s="55"/>
    </row>
    <row r="92" spans="1:91" s="1" customFormat="1" ht="29.25" customHeight="1">
      <c r="B92" s="31"/>
      <c r="C92" s="192" t="s">
        <v>54</v>
      </c>
      <c r="D92" s="193"/>
      <c r="E92" s="193"/>
      <c r="F92" s="193"/>
      <c r="G92" s="193"/>
      <c r="H92" s="56"/>
      <c r="I92" s="195" t="s">
        <v>55</v>
      </c>
      <c r="J92" s="193"/>
      <c r="K92" s="193"/>
      <c r="L92" s="193"/>
      <c r="M92" s="193"/>
      <c r="N92" s="193"/>
      <c r="O92" s="193"/>
      <c r="P92" s="193"/>
      <c r="Q92" s="193"/>
      <c r="R92" s="193"/>
      <c r="S92" s="193"/>
      <c r="T92" s="193"/>
      <c r="U92" s="193"/>
      <c r="V92" s="193"/>
      <c r="W92" s="193"/>
      <c r="X92" s="193"/>
      <c r="Y92" s="193"/>
      <c r="Z92" s="193"/>
      <c r="AA92" s="193"/>
      <c r="AB92" s="193"/>
      <c r="AC92" s="193"/>
      <c r="AD92" s="193"/>
      <c r="AE92" s="193"/>
      <c r="AF92" s="193"/>
      <c r="AG92" s="194" t="s">
        <v>56</v>
      </c>
      <c r="AH92" s="193"/>
      <c r="AI92" s="193"/>
      <c r="AJ92" s="193"/>
      <c r="AK92" s="193"/>
      <c r="AL92" s="193"/>
      <c r="AM92" s="193"/>
      <c r="AN92" s="195" t="s">
        <v>57</v>
      </c>
      <c r="AO92" s="193"/>
      <c r="AP92" s="196"/>
      <c r="AQ92" s="57" t="s">
        <v>58</v>
      </c>
      <c r="AR92" s="31"/>
      <c r="AS92" s="58" t="s">
        <v>59</v>
      </c>
      <c r="AT92" s="59" t="s">
        <v>60</v>
      </c>
      <c r="AU92" s="59" t="s">
        <v>61</v>
      </c>
      <c r="AV92" s="59" t="s">
        <v>62</v>
      </c>
      <c r="AW92" s="59" t="s">
        <v>63</v>
      </c>
      <c r="AX92" s="59" t="s">
        <v>64</v>
      </c>
      <c r="AY92" s="59" t="s">
        <v>65</v>
      </c>
      <c r="AZ92" s="59" t="s">
        <v>66</v>
      </c>
      <c r="BA92" s="59" t="s">
        <v>67</v>
      </c>
      <c r="BB92" s="59" t="s">
        <v>68</v>
      </c>
      <c r="BC92" s="59" t="s">
        <v>69</v>
      </c>
      <c r="BD92" s="60" t="s">
        <v>70</v>
      </c>
    </row>
    <row r="93" spans="1:91" s="1" customFormat="1" ht="10.75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" customHeight="1">
      <c r="B94" s="62"/>
      <c r="C94" s="63" t="s">
        <v>71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00" t="e">
        <f>ROUND(SUM(AG95:AG102),2)</f>
        <v>#REF!</v>
      </c>
      <c r="AH94" s="200"/>
      <c r="AI94" s="200"/>
      <c r="AJ94" s="200"/>
      <c r="AK94" s="200"/>
      <c r="AL94" s="200"/>
      <c r="AM94" s="200"/>
      <c r="AN94" s="201" t="e">
        <f t="shared" ref="AN94:AN102" si="0">SUM(AG94,AT94)</f>
        <v>#REF!</v>
      </c>
      <c r="AO94" s="201"/>
      <c r="AP94" s="201"/>
      <c r="AQ94" s="66" t="s">
        <v>1</v>
      </c>
      <c r="AR94" s="62"/>
      <c r="AS94" s="67">
        <f>ROUND(SUM(AS95:AS102),2)</f>
        <v>0</v>
      </c>
      <c r="AT94" s="68" t="e">
        <f t="shared" ref="AT94:AT102" si="1">ROUND(SUM(AV94:AW94),2)</f>
        <v>#REF!</v>
      </c>
      <c r="AU94" s="69" t="e">
        <f>ROUND(SUM(AU95:AU102),5)</f>
        <v>#REF!</v>
      </c>
      <c r="AV94" s="68" t="e">
        <f>ROUND(AZ94*L29,2)</f>
        <v>#REF!</v>
      </c>
      <c r="AW94" s="68" t="e">
        <f>ROUND(BA94*L30,2)</f>
        <v>#REF!</v>
      </c>
      <c r="AX94" s="68" t="e">
        <f>ROUND(BB94*L29,2)</f>
        <v>#REF!</v>
      </c>
      <c r="AY94" s="68" t="e">
        <f>ROUND(BC94*L30,2)</f>
        <v>#REF!</v>
      </c>
      <c r="AZ94" s="68" t="e">
        <f>ROUND(SUM(AZ95:AZ102),2)</f>
        <v>#REF!</v>
      </c>
      <c r="BA94" s="68" t="e">
        <f>ROUND(SUM(BA95:BA102),2)</f>
        <v>#REF!</v>
      </c>
      <c r="BB94" s="68" t="e">
        <f>ROUND(SUM(BB95:BB102),2)</f>
        <v>#REF!</v>
      </c>
      <c r="BC94" s="68" t="e">
        <f>ROUND(SUM(BC95:BC102),2)</f>
        <v>#REF!</v>
      </c>
      <c r="BD94" s="70" t="e">
        <f>ROUND(SUM(BD95:BD102),2)</f>
        <v>#REF!</v>
      </c>
      <c r="BS94" s="71" t="s">
        <v>72</v>
      </c>
      <c r="BT94" s="71" t="s">
        <v>73</v>
      </c>
      <c r="BU94" s="72" t="s">
        <v>74</v>
      </c>
      <c r="BV94" s="71" t="s">
        <v>75</v>
      </c>
      <c r="BW94" s="71" t="s">
        <v>5</v>
      </c>
      <c r="BX94" s="71" t="s">
        <v>76</v>
      </c>
      <c r="CL94" s="71" t="s">
        <v>1</v>
      </c>
    </row>
    <row r="95" spans="1:91" s="6" customFormat="1" ht="16.5" customHeight="1">
      <c r="A95" s="73" t="s">
        <v>77</v>
      </c>
      <c r="B95" s="74"/>
      <c r="C95" s="75"/>
      <c r="D95" s="197" t="s">
        <v>78</v>
      </c>
      <c r="E95" s="197"/>
      <c r="F95" s="197"/>
      <c r="G95" s="197"/>
      <c r="H95" s="197"/>
      <c r="I95" s="76"/>
      <c r="J95" s="197" t="s">
        <v>79</v>
      </c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8">
        <f>'SO 000 - Vedlejší rozpočt...'!J30</f>
        <v>0</v>
      </c>
      <c r="AH95" s="199"/>
      <c r="AI95" s="199"/>
      <c r="AJ95" s="199"/>
      <c r="AK95" s="199"/>
      <c r="AL95" s="199"/>
      <c r="AM95" s="199"/>
      <c r="AN95" s="198">
        <f t="shared" si="0"/>
        <v>0</v>
      </c>
      <c r="AO95" s="199"/>
      <c r="AP95" s="199"/>
      <c r="AQ95" s="77" t="s">
        <v>80</v>
      </c>
      <c r="AR95" s="74"/>
      <c r="AS95" s="78">
        <v>0</v>
      </c>
      <c r="AT95" s="79">
        <f t="shared" si="1"/>
        <v>0</v>
      </c>
      <c r="AU95" s="80">
        <f>'SO 000 - Vedlejší rozpočt...'!P119</f>
        <v>0</v>
      </c>
      <c r="AV95" s="79">
        <f>'SO 000 - Vedlejší rozpočt...'!J33</f>
        <v>0</v>
      </c>
      <c r="AW95" s="79">
        <f>'SO 000 - Vedlejší rozpočt...'!J34</f>
        <v>0</v>
      </c>
      <c r="AX95" s="79">
        <f>'SO 000 - Vedlejší rozpočt...'!J35</f>
        <v>0</v>
      </c>
      <c r="AY95" s="79">
        <f>'SO 000 - Vedlejší rozpočt...'!J36</f>
        <v>0</v>
      </c>
      <c r="AZ95" s="79">
        <f>'SO 000 - Vedlejší rozpočt...'!F33</f>
        <v>0</v>
      </c>
      <c r="BA95" s="79">
        <f>'SO 000 - Vedlejší rozpočt...'!F34</f>
        <v>0</v>
      </c>
      <c r="BB95" s="79">
        <f>'SO 000 - Vedlejší rozpočt...'!F35</f>
        <v>0</v>
      </c>
      <c r="BC95" s="79">
        <f>'SO 000 - Vedlejší rozpočt...'!F36</f>
        <v>0</v>
      </c>
      <c r="BD95" s="81">
        <f>'SO 000 - Vedlejší rozpočt...'!F37</f>
        <v>0</v>
      </c>
      <c r="BT95" s="82" t="s">
        <v>81</v>
      </c>
      <c r="BV95" s="82" t="s">
        <v>75</v>
      </c>
      <c r="BW95" s="82" t="s">
        <v>82</v>
      </c>
      <c r="BX95" s="82" t="s">
        <v>5</v>
      </c>
      <c r="CL95" s="82" t="s">
        <v>1</v>
      </c>
      <c r="CM95" s="82" t="s">
        <v>83</v>
      </c>
    </row>
    <row r="96" spans="1:91" s="6" customFormat="1" ht="24.75" customHeight="1">
      <c r="A96" s="73" t="s">
        <v>77</v>
      </c>
      <c r="B96" s="74"/>
      <c r="C96" s="75"/>
      <c r="D96" s="197" t="s">
        <v>84</v>
      </c>
      <c r="E96" s="197"/>
      <c r="F96" s="197"/>
      <c r="G96" s="197"/>
      <c r="H96" s="197"/>
      <c r="I96" s="76"/>
      <c r="J96" s="197" t="s">
        <v>85</v>
      </c>
      <c r="K96" s="197"/>
      <c r="L96" s="197"/>
      <c r="M96" s="197"/>
      <c r="N96" s="197"/>
      <c r="O96" s="197"/>
      <c r="P96" s="197"/>
      <c r="Q96" s="197"/>
      <c r="R96" s="197"/>
      <c r="S96" s="197"/>
      <c r="T96" s="197"/>
      <c r="U96" s="197"/>
      <c r="V96" s="197"/>
      <c r="W96" s="197"/>
      <c r="X96" s="197"/>
      <c r="Y96" s="197"/>
      <c r="Z96" s="197"/>
      <c r="AA96" s="197"/>
      <c r="AB96" s="197"/>
      <c r="AC96" s="197"/>
      <c r="AD96" s="197"/>
      <c r="AE96" s="197"/>
      <c r="AF96" s="197"/>
      <c r="AG96" s="198">
        <f>'SO 101.1 - Oprava komunik...'!J30</f>
        <v>0</v>
      </c>
      <c r="AH96" s="199"/>
      <c r="AI96" s="199"/>
      <c r="AJ96" s="199"/>
      <c r="AK96" s="199"/>
      <c r="AL96" s="199"/>
      <c r="AM96" s="199"/>
      <c r="AN96" s="198">
        <f t="shared" si="0"/>
        <v>0</v>
      </c>
      <c r="AO96" s="199"/>
      <c r="AP96" s="199"/>
      <c r="AQ96" s="77" t="s">
        <v>80</v>
      </c>
      <c r="AR96" s="74"/>
      <c r="AS96" s="78">
        <v>0</v>
      </c>
      <c r="AT96" s="79">
        <f t="shared" si="1"/>
        <v>0</v>
      </c>
      <c r="AU96" s="80">
        <f>'SO 101.1 - Oprava komunik...'!P125</f>
        <v>0</v>
      </c>
      <c r="AV96" s="79">
        <f>'SO 101.1 - Oprava komunik...'!J33</f>
        <v>0</v>
      </c>
      <c r="AW96" s="79">
        <f>'SO 101.1 - Oprava komunik...'!J34</f>
        <v>0</v>
      </c>
      <c r="AX96" s="79">
        <f>'SO 101.1 - Oprava komunik...'!J35</f>
        <v>0</v>
      </c>
      <c r="AY96" s="79">
        <f>'SO 101.1 - Oprava komunik...'!J36</f>
        <v>0</v>
      </c>
      <c r="AZ96" s="79">
        <f>'SO 101.1 - Oprava komunik...'!F33</f>
        <v>0</v>
      </c>
      <c r="BA96" s="79">
        <f>'SO 101.1 - Oprava komunik...'!F34</f>
        <v>0</v>
      </c>
      <c r="BB96" s="79">
        <f>'SO 101.1 - Oprava komunik...'!F35</f>
        <v>0</v>
      </c>
      <c r="BC96" s="79">
        <f>'SO 101.1 - Oprava komunik...'!F36</f>
        <v>0</v>
      </c>
      <c r="BD96" s="81">
        <f>'SO 101.1 - Oprava komunik...'!F37</f>
        <v>0</v>
      </c>
      <c r="BT96" s="82" t="s">
        <v>81</v>
      </c>
      <c r="BV96" s="82" t="s">
        <v>75</v>
      </c>
      <c r="BW96" s="82" t="s">
        <v>86</v>
      </c>
      <c r="BX96" s="82" t="s">
        <v>5</v>
      </c>
      <c r="CL96" s="82" t="s">
        <v>1</v>
      </c>
      <c r="CM96" s="82" t="s">
        <v>83</v>
      </c>
    </row>
    <row r="97" spans="1:91" s="6" customFormat="1" ht="24.75" hidden="1" customHeight="1">
      <c r="A97" s="73" t="s">
        <v>77</v>
      </c>
      <c r="B97" s="74"/>
      <c r="C97" s="75"/>
      <c r="D97" s="197" t="s">
        <v>87</v>
      </c>
      <c r="E97" s="197"/>
      <c r="F97" s="197"/>
      <c r="G97" s="197"/>
      <c r="H97" s="197"/>
      <c r="I97" s="76"/>
      <c r="J97" s="197" t="s">
        <v>88</v>
      </c>
      <c r="K97" s="197"/>
      <c r="L97" s="197"/>
      <c r="M97" s="197"/>
      <c r="N97" s="197"/>
      <c r="O97" s="197"/>
      <c r="P97" s="197"/>
      <c r="Q97" s="197"/>
      <c r="R97" s="197"/>
      <c r="S97" s="197"/>
      <c r="T97" s="197"/>
      <c r="U97" s="197"/>
      <c r="V97" s="197"/>
      <c r="W97" s="197"/>
      <c r="X97" s="197"/>
      <c r="Y97" s="197"/>
      <c r="Z97" s="197"/>
      <c r="AA97" s="197"/>
      <c r="AB97" s="197"/>
      <c r="AC97" s="197"/>
      <c r="AD97" s="197"/>
      <c r="AE97" s="197"/>
      <c r="AF97" s="197"/>
      <c r="AG97" s="198" t="e">
        <f>#REF!</f>
        <v>#REF!</v>
      </c>
      <c r="AH97" s="199"/>
      <c r="AI97" s="199"/>
      <c r="AJ97" s="199"/>
      <c r="AK97" s="199"/>
      <c r="AL97" s="199"/>
      <c r="AM97" s="199"/>
      <c r="AN97" s="198" t="e">
        <f t="shared" si="0"/>
        <v>#REF!</v>
      </c>
      <c r="AO97" s="199"/>
      <c r="AP97" s="199"/>
      <c r="AQ97" s="77" t="s">
        <v>80</v>
      </c>
      <c r="AR97" s="74"/>
      <c r="AS97" s="78">
        <v>0</v>
      </c>
      <c r="AT97" s="79" t="e">
        <f t="shared" si="1"/>
        <v>#REF!</v>
      </c>
      <c r="AU97" s="80" t="e">
        <f>#REF!</f>
        <v>#REF!</v>
      </c>
      <c r="AV97" s="79" t="e">
        <f>#REF!</f>
        <v>#REF!</v>
      </c>
      <c r="AW97" s="79" t="e">
        <f>#REF!</f>
        <v>#REF!</v>
      </c>
      <c r="AX97" s="79" t="e">
        <f>#REF!</f>
        <v>#REF!</v>
      </c>
      <c r="AY97" s="79" t="e">
        <f>#REF!</f>
        <v>#REF!</v>
      </c>
      <c r="AZ97" s="79" t="e">
        <f>#REF!</f>
        <v>#REF!</v>
      </c>
      <c r="BA97" s="79" t="e">
        <f>#REF!</f>
        <v>#REF!</v>
      </c>
      <c r="BB97" s="79" t="e">
        <f>#REF!</f>
        <v>#REF!</v>
      </c>
      <c r="BC97" s="79" t="e">
        <f>#REF!</f>
        <v>#REF!</v>
      </c>
      <c r="BD97" s="81" t="e">
        <f>#REF!</f>
        <v>#REF!</v>
      </c>
      <c r="BT97" s="82" t="s">
        <v>81</v>
      </c>
      <c r="BV97" s="82" t="s">
        <v>75</v>
      </c>
      <c r="BW97" s="82" t="s">
        <v>89</v>
      </c>
      <c r="BX97" s="82" t="s">
        <v>5</v>
      </c>
      <c r="CL97" s="82" t="s">
        <v>1</v>
      </c>
      <c r="CM97" s="82" t="s">
        <v>83</v>
      </c>
    </row>
    <row r="98" spans="1:91" s="6" customFormat="1" ht="24.75" hidden="1" customHeight="1">
      <c r="A98" s="73" t="s">
        <v>77</v>
      </c>
      <c r="B98" s="74"/>
      <c r="C98" s="75"/>
      <c r="D98" s="197" t="s">
        <v>90</v>
      </c>
      <c r="E98" s="197"/>
      <c r="F98" s="197"/>
      <c r="G98" s="197"/>
      <c r="H98" s="197"/>
      <c r="I98" s="76"/>
      <c r="J98" s="197" t="s">
        <v>91</v>
      </c>
      <c r="K98" s="197"/>
      <c r="L98" s="197"/>
      <c r="M98" s="197"/>
      <c r="N98" s="197"/>
      <c r="O98" s="197"/>
      <c r="P98" s="197"/>
      <c r="Q98" s="197"/>
      <c r="R98" s="197"/>
      <c r="S98" s="197"/>
      <c r="T98" s="197"/>
      <c r="U98" s="197"/>
      <c r="V98" s="197"/>
      <c r="W98" s="197"/>
      <c r="X98" s="197"/>
      <c r="Y98" s="197"/>
      <c r="Z98" s="197"/>
      <c r="AA98" s="197"/>
      <c r="AB98" s="197"/>
      <c r="AC98" s="197"/>
      <c r="AD98" s="197"/>
      <c r="AE98" s="197"/>
      <c r="AF98" s="197"/>
      <c r="AG98" s="198" t="e">
        <f>#REF!</f>
        <v>#REF!</v>
      </c>
      <c r="AH98" s="199"/>
      <c r="AI98" s="199"/>
      <c r="AJ98" s="199"/>
      <c r="AK98" s="199"/>
      <c r="AL98" s="199"/>
      <c r="AM98" s="199"/>
      <c r="AN98" s="198" t="e">
        <f t="shared" si="0"/>
        <v>#REF!</v>
      </c>
      <c r="AO98" s="199"/>
      <c r="AP98" s="199"/>
      <c r="AQ98" s="77" t="s">
        <v>80</v>
      </c>
      <c r="AR98" s="74"/>
      <c r="AS98" s="78">
        <v>0</v>
      </c>
      <c r="AT98" s="79" t="e">
        <f t="shared" si="1"/>
        <v>#REF!</v>
      </c>
      <c r="AU98" s="80" t="e">
        <f>#REF!</f>
        <v>#REF!</v>
      </c>
      <c r="AV98" s="79" t="e">
        <f>#REF!</f>
        <v>#REF!</v>
      </c>
      <c r="AW98" s="79" t="e">
        <f>#REF!</f>
        <v>#REF!</v>
      </c>
      <c r="AX98" s="79" t="e">
        <f>#REF!</f>
        <v>#REF!</v>
      </c>
      <c r="AY98" s="79" t="e">
        <f>#REF!</f>
        <v>#REF!</v>
      </c>
      <c r="AZ98" s="79" t="e">
        <f>#REF!</f>
        <v>#REF!</v>
      </c>
      <c r="BA98" s="79" t="e">
        <f>#REF!</f>
        <v>#REF!</v>
      </c>
      <c r="BB98" s="79" t="e">
        <f>#REF!</f>
        <v>#REF!</v>
      </c>
      <c r="BC98" s="79" t="e">
        <f>#REF!</f>
        <v>#REF!</v>
      </c>
      <c r="BD98" s="81" t="e">
        <f>#REF!</f>
        <v>#REF!</v>
      </c>
      <c r="BT98" s="82" t="s">
        <v>81</v>
      </c>
      <c r="BV98" s="82" t="s">
        <v>75</v>
      </c>
      <c r="BW98" s="82" t="s">
        <v>92</v>
      </c>
      <c r="BX98" s="82" t="s">
        <v>5</v>
      </c>
      <c r="CL98" s="82" t="s">
        <v>1</v>
      </c>
      <c r="CM98" s="82" t="s">
        <v>83</v>
      </c>
    </row>
    <row r="99" spans="1:91" s="6" customFormat="1" ht="24.75" customHeight="1">
      <c r="A99" s="73" t="s">
        <v>77</v>
      </c>
      <c r="B99" s="74"/>
      <c r="C99" s="75"/>
      <c r="D99" s="197" t="s">
        <v>93</v>
      </c>
      <c r="E99" s="197"/>
      <c r="F99" s="197"/>
      <c r="G99" s="197"/>
      <c r="H99" s="197"/>
      <c r="I99" s="76"/>
      <c r="J99" s="197" t="s">
        <v>94</v>
      </c>
      <c r="K99" s="197"/>
      <c r="L99" s="197"/>
      <c r="M99" s="197"/>
      <c r="N99" s="197"/>
      <c r="O99" s="197"/>
      <c r="P99" s="197"/>
      <c r="Q99" s="197"/>
      <c r="R99" s="197"/>
      <c r="S99" s="197"/>
      <c r="T99" s="197"/>
      <c r="U99" s="197"/>
      <c r="V99" s="197"/>
      <c r="W99" s="197"/>
      <c r="X99" s="197"/>
      <c r="Y99" s="197"/>
      <c r="Z99" s="197"/>
      <c r="AA99" s="197"/>
      <c r="AB99" s="197"/>
      <c r="AC99" s="197"/>
      <c r="AD99" s="197"/>
      <c r="AE99" s="197"/>
      <c r="AF99" s="197"/>
      <c r="AG99" s="198">
        <f>'SO 102.1 - Oprava chodník...'!J30</f>
        <v>0</v>
      </c>
      <c r="AH99" s="199"/>
      <c r="AI99" s="199"/>
      <c r="AJ99" s="199"/>
      <c r="AK99" s="199"/>
      <c r="AL99" s="199"/>
      <c r="AM99" s="199"/>
      <c r="AN99" s="198">
        <f t="shared" si="0"/>
        <v>0</v>
      </c>
      <c r="AO99" s="199"/>
      <c r="AP99" s="199"/>
      <c r="AQ99" s="77" t="s">
        <v>80</v>
      </c>
      <c r="AR99" s="74"/>
      <c r="AS99" s="78">
        <v>0</v>
      </c>
      <c r="AT99" s="79">
        <f t="shared" si="1"/>
        <v>0</v>
      </c>
      <c r="AU99" s="80">
        <f>'SO 102.1 - Oprava chodník...'!P123</f>
        <v>0</v>
      </c>
      <c r="AV99" s="79">
        <f>'SO 102.1 - Oprava chodník...'!J33</f>
        <v>0</v>
      </c>
      <c r="AW99" s="79">
        <f>'SO 102.1 - Oprava chodník...'!J34</f>
        <v>0</v>
      </c>
      <c r="AX99" s="79">
        <f>'SO 102.1 - Oprava chodník...'!J35</f>
        <v>0</v>
      </c>
      <c r="AY99" s="79">
        <f>'SO 102.1 - Oprava chodník...'!J36</f>
        <v>0</v>
      </c>
      <c r="AZ99" s="79">
        <f>'SO 102.1 - Oprava chodník...'!F33</f>
        <v>0</v>
      </c>
      <c r="BA99" s="79">
        <f>'SO 102.1 - Oprava chodník...'!F34</f>
        <v>0</v>
      </c>
      <c r="BB99" s="79">
        <f>'SO 102.1 - Oprava chodník...'!F35</f>
        <v>0</v>
      </c>
      <c r="BC99" s="79">
        <f>'SO 102.1 - Oprava chodník...'!F36</f>
        <v>0</v>
      </c>
      <c r="BD99" s="81">
        <f>'SO 102.1 - Oprava chodník...'!F37</f>
        <v>0</v>
      </c>
      <c r="BT99" s="82" t="s">
        <v>81</v>
      </c>
      <c r="BV99" s="82" t="s">
        <v>75</v>
      </c>
      <c r="BW99" s="82" t="s">
        <v>95</v>
      </c>
      <c r="BX99" s="82" t="s">
        <v>5</v>
      </c>
      <c r="CL99" s="82" t="s">
        <v>1</v>
      </c>
      <c r="CM99" s="82" t="s">
        <v>83</v>
      </c>
    </row>
    <row r="100" spans="1:91" s="6" customFormat="1" ht="24.75" hidden="1" customHeight="1">
      <c r="A100" s="73" t="s">
        <v>77</v>
      </c>
      <c r="B100" s="74"/>
      <c r="C100" s="75"/>
      <c r="D100" s="197" t="s">
        <v>96</v>
      </c>
      <c r="E100" s="197"/>
      <c r="F100" s="197"/>
      <c r="G100" s="197"/>
      <c r="H100" s="197"/>
      <c r="I100" s="76"/>
      <c r="J100" s="197" t="s">
        <v>97</v>
      </c>
      <c r="K100" s="197"/>
      <c r="L100" s="197"/>
      <c r="M100" s="197"/>
      <c r="N100" s="197"/>
      <c r="O100" s="197"/>
      <c r="P100" s="197"/>
      <c r="Q100" s="197"/>
      <c r="R100" s="197"/>
      <c r="S100" s="197"/>
      <c r="T100" s="197"/>
      <c r="U100" s="197"/>
      <c r="V100" s="197"/>
      <c r="W100" s="197"/>
      <c r="X100" s="197"/>
      <c r="Y100" s="197"/>
      <c r="Z100" s="197"/>
      <c r="AA100" s="197"/>
      <c r="AB100" s="197"/>
      <c r="AC100" s="197"/>
      <c r="AD100" s="197"/>
      <c r="AE100" s="197"/>
      <c r="AF100" s="197"/>
      <c r="AG100" s="198" t="e">
        <f>#REF!</f>
        <v>#REF!</v>
      </c>
      <c r="AH100" s="199"/>
      <c r="AI100" s="199"/>
      <c r="AJ100" s="199"/>
      <c r="AK100" s="199"/>
      <c r="AL100" s="199"/>
      <c r="AM100" s="199"/>
      <c r="AN100" s="198" t="e">
        <f t="shared" si="0"/>
        <v>#REF!</v>
      </c>
      <c r="AO100" s="199"/>
      <c r="AP100" s="199"/>
      <c r="AQ100" s="77" t="s">
        <v>80</v>
      </c>
      <c r="AR100" s="74"/>
      <c r="AS100" s="78">
        <v>0</v>
      </c>
      <c r="AT100" s="79" t="e">
        <f t="shared" si="1"/>
        <v>#REF!</v>
      </c>
      <c r="AU100" s="80" t="e">
        <f>#REF!</f>
        <v>#REF!</v>
      </c>
      <c r="AV100" s="79" t="e">
        <f>#REF!</f>
        <v>#REF!</v>
      </c>
      <c r="AW100" s="79" t="e">
        <f>#REF!</f>
        <v>#REF!</v>
      </c>
      <c r="AX100" s="79" t="e">
        <f>#REF!</f>
        <v>#REF!</v>
      </c>
      <c r="AY100" s="79" t="e">
        <f>#REF!</f>
        <v>#REF!</v>
      </c>
      <c r="AZ100" s="79" t="e">
        <f>#REF!</f>
        <v>#REF!</v>
      </c>
      <c r="BA100" s="79" t="e">
        <f>#REF!</f>
        <v>#REF!</v>
      </c>
      <c r="BB100" s="79" t="e">
        <f>#REF!</f>
        <v>#REF!</v>
      </c>
      <c r="BC100" s="79" t="e">
        <f>#REF!</f>
        <v>#REF!</v>
      </c>
      <c r="BD100" s="81" t="e">
        <f>#REF!</f>
        <v>#REF!</v>
      </c>
      <c r="BT100" s="82" t="s">
        <v>81</v>
      </c>
      <c r="BV100" s="82" t="s">
        <v>75</v>
      </c>
      <c r="BW100" s="82" t="s">
        <v>98</v>
      </c>
      <c r="BX100" s="82" t="s">
        <v>5</v>
      </c>
      <c r="CL100" s="82" t="s">
        <v>1</v>
      </c>
      <c r="CM100" s="82" t="s">
        <v>83</v>
      </c>
    </row>
    <row r="101" spans="1:91" s="6" customFormat="1" ht="24.75" hidden="1" customHeight="1">
      <c r="A101" s="73" t="s">
        <v>77</v>
      </c>
      <c r="B101" s="74"/>
      <c r="C101" s="75"/>
      <c r="D101" s="197" t="s">
        <v>99</v>
      </c>
      <c r="E101" s="197"/>
      <c r="F101" s="197"/>
      <c r="G101" s="197"/>
      <c r="H101" s="197"/>
      <c r="I101" s="76"/>
      <c r="J101" s="197" t="s">
        <v>100</v>
      </c>
      <c r="K101" s="197"/>
      <c r="L101" s="197"/>
      <c r="M101" s="197"/>
      <c r="N101" s="197"/>
      <c r="O101" s="197"/>
      <c r="P101" s="197"/>
      <c r="Q101" s="197"/>
      <c r="R101" s="197"/>
      <c r="S101" s="197"/>
      <c r="T101" s="197"/>
      <c r="U101" s="197"/>
      <c r="V101" s="197"/>
      <c r="W101" s="197"/>
      <c r="X101" s="197"/>
      <c r="Y101" s="197"/>
      <c r="Z101" s="197"/>
      <c r="AA101" s="197"/>
      <c r="AB101" s="197"/>
      <c r="AC101" s="197"/>
      <c r="AD101" s="197"/>
      <c r="AE101" s="197"/>
      <c r="AF101" s="197"/>
      <c r="AG101" s="198" t="e">
        <f>#REF!</f>
        <v>#REF!</v>
      </c>
      <c r="AH101" s="199"/>
      <c r="AI101" s="199"/>
      <c r="AJ101" s="199"/>
      <c r="AK101" s="199"/>
      <c r="AL101" s="199"/>
      <c r="AM101" s="199"/>
      <c r="AN101" s="198" t="e">
        <f t="shared" si="0"/>
        <v>#REF!</v>
      </c>
      <c r="AO101" s="199"/>
      <c r="AP101" s="199"/>
      <c r="AQ101" s="77" t="s">
        <v>80</v>
      </c>
      <c r="AR101" s="74"/>
      <c r="AS101" s="78">
        <v>0</v>
      </c>
      <c r="AT101" s="79" t="e">
        <f t="shared" si="1"/>
        <v>#REF!</v>
      </c>
      <c r="AU101" s="80" t="e">
        <f>#REF!</f>
        <v>#REF!</v>
      </c>
      <c r="AV101" s="79" t="e">
        <f>#REF!</f>
        <v>#REF!</v>
      </c>
      <c r="AW101" s="79" t="e">
        <f>#REF!</f>
        <v>#REF!</v>
      </c>
      <c r="AX101" s="79" t="e">
        <f>#REF!</f>
        <v>#REF!</v>
      </c>
      <c r="AY101" s="79" t="e">
        <f>#REF!</f>
        <v>#REF!</v>
      </c>
      <c r="AZ101" s="79" t="e">
        <f>#REF!</f>
        <v>#REF!</v>
      </c>
      <c r="BA101" s="79" t="e">
        <f>#REF!</f>
        <v>#REF!</v>
      </c>
      <c r="BB101" s="79" t="e">
        <f>#REF!</f>
        <v>#REF!</v>
      </c>
      <c r="BC101" s="79" t="e">
        <f>#REF!</f>
        <v>#REF!</v>
      </c>
      <c r="BD101" s="81" t="e">
        <f>#REF!</f>
        <v>#REF!</v>
      </c>
      <c r="BT101" s="82" t="s">
        <v>81</v>
      </c>
      <c r="BV101" s="82" t="s">
        <v>75</v>
      </c>
      <c r="BW101" s="82" t="s">
        <v>101</v>
      </c>
      <c r="BX101" s="82" t="s">
        <v>5</v>
      </c>
      <c r="CL101" s="82" t="s">
        <v>1</v>
      </c>
      <c r="CM101" s="82" t="s">
        <v>83</v>
      </c>
    </row>
    <row r="102" spans="1:91" s="6" customFormat="1" ht="16.5" hidden="1" customHeight="1">
      <c r="A102" s="73" t="s">
        <v>77</v>
      </c>
      <c r="B102" s="74"/>
      <c r="C102" s="75"/>
      <c r="D102" s="197" t="s">
        <v>102</v>
      </c>
      <c r="E102" s="197"/>
      <c r="F102" s="197"/>
      <c r="G102" s="197"/>
      <c r="H102" s="197"/>
      <c r="I102" s="76"/>
      <c r="J102" s="197" t="s">
        <v>103</v>
      </c>
      <c r="K102" s="197"/>
      <c r="L102" s="197"/>
      <c r="M102" s="197"/>
      <c r="N102" s="197"/>
      <c r="O102" s="197"/>
      <c r="P102" s="197"/>
      <c r="Q102" s="197"/>
      <c r="R102" s="197"/>
      <c r="S102" s="197"/>
      <c r="T102" s="197"/>
      <c r="U102" s="197"/>
      <c r="V102" s="197"/>
      <c r="W102" s="197"/>
      <c r="X102" s="197"/>
      <c r="Y102" s="197"/>
      <c r="Z102" s="197"/>
      <c r="AA102" s="197"/>
      <c r="AB102" s="197"/>
      <c r="AC102" s="197"/>
      <c r="AD102" s="197"/>
      <c r="AE102" s="197"/>
      <c r="AF102" s="197"/>
      <c r="AG102" s="198" t="e">
        <f>#REF!</f>
        <v>#REF!</v>
      </c>
      <c r="AH102" s="199"/>
      <c r="AI102" s="199"/>
      <c r="AJ102" s="199"/>
      <c r="AK102" s="199"/>
      <c r="AL102" s="199"/>
      <c r="AM102" s="199"/>
      <c r="AN102" s="198" t="e">
        <f t="shared" si="0"/>
        <v>#REF!</v>
      </c>
      <c r="AO102" s="199"/>
      <c r="AP102" s="199"/>
      <c r="AQ102" s="77" t="s">
        <v>80</v>
      </c>
      <c r="AR102" s="74"/>
      <c r="AS102" s="83">
        <v>0</v>
      </c>
      <c r="AT102" s="84" t="e">
        <f t="shared" si="1"/>
        <v>#REF!</v>
      </c>
      <c r="AU102" s="85" t="e">
        <f>#REF!</f>
        <v>#REF!</v>
      </c>
      <c r="AV102" s="84" t="e">
        <f>#REF!</f>
        <v>#REF!</v>
      </c>
      <c r="AW102" s="84" t="e">
        <f>#REF!</f>
        <v>#REF!</v>
      </c>
      <c r="AX102" s="84" t="e">
        <f>#REF!</f>
        <v>#REF!</v>
      </c>
      <c r="AY102" s="84" t="e">
        <f>#REF!</f>
        <v>#REF!</v>
      </c>
      <c r="AZ102" s="84" t="e">
        <f>#REF!</f>
        <v>#REF!</v>
      </c>
      <c r="BA102" s="84" t="e">
        <f>#REF!</f>
        <v>#REF!</v>
      </c>
      <c r="BB102" s="84" t="e">
        <f>#REF!</f>
        <v>#REF!</v>
      </c>
      <c r="BC102" s="84" t="e">
        <f>#REF!</f>
        <v>#REF!</v>
      </c>
      <c r="BD102" s="86" t="e">
        <f>#REF!</f>
        <v>#REF!</v>
      </c>
      <c r="BT102" s="82" t="s">
        <v>81</v>
      </c>
      <c r="BV102" s="82" t="s">
        <v>75</v>
      </c>
      <c r="BW102" s="82" t="s">
        <v>104</v>
      </c>
      <c r="BX102" s="82" t="s">
        <v>5</v>
      </c>
      <c r="CL102" s="82" t="s">
        <v>1</v>
      </c>
      <c r="CM102" s="82" t="s">
        <v>83</v>
      </c>
    </row>
    <row r="103" spans="1:91" s="1" customFormat="1" ht="30" customHeight="1">
      <c r="B103" s="31"/>
      <c r="AR103" s="31"/>
    </row>
    <row r="104" spans="1:91" s="1" customFormat="1" ht="7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31"/>
    </row>
  </sheetData>
  <sheetProtection algorithmName="SHA-512" hashValue="Fkc1FQ0oMu0qm3QWJclD/A/mkGwV+npt8GmSNCEUVHKeOSm0YBlfRDR/aiajxER+ihxlI3K8dbwN9/NB7g2Mlg==" saltValue="gebNNNwThtHnN2ZEIF5XyXiNmOXW3tvSLdBh4KIyfRb2r3hGQwbpfMOQwnASlInZ32mcueVMCCVarmALaAheXQ==" spinCount="100000" sheet="1" objects="1" scenarios="1" formatColumns="0" formatRows="0"/>
  <mergeCells count="70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2:AP102"/>
    <mergeCell ref="AG102:AM102"/>
    <mergeCell ref="D102:H102"/>
    <mergeCell ref="J102:AF102"/>
    <mergeCell ref="AG94:AM94"/>
    <mergeCell ref="AN94:AP94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L85:AO85"/>
    <mergeCell ref="AM87:AN87"/>
    <mergeCell ref="AM89:AP89"/>
    <mergeCell ref="AS89:AT91"/>
    <mergeCell ref="AM90:AP90"/>
  </mergeCells>
  <hyperlinks>
    <hyperlink ref="A95" location="'SO 000 - Vedlejší rozpočt...'!C2" display="/" xr:uid="{00000000-0004-0000-0000-000000000000}"/>
    <hyperlink ref="A96" location="'SO 101.1 - Oprava komunik...'!C2" display="/" xr:uid="{00000000-0004-0000-0000-000001000000}"/>
    <hyperlink ref="A97" location="'SO 101.2 - Oprava komunik...'!C2" display="/" xr:uid="{00000000-0004-0000-0000-000002000000}"/>
    <hyperlink ref="A98" location="'SO 101.3 - Oprava komunik...'!C2" display="/" xr:uid="{00000000-0004-0000-0000-000003000000}"/>
    <hyperlink ref="A99" location="'SO 102.1 - Oprava chodník...'!C2" display="/" xr:uid="{00000000-0004-0000-0000-000004000000}"/>
    <hyperlink ref="A100" location="'SO 102.2 - Oprava chodník...'!C2" display="/" xr:uid="{00000000-0004-0000-0000-000005000000}"/>
    <hyperlink ref="A101" location="'SO 102.3 - Oprava chodník...'!C2" display="/" xr:uid="{00000000-0004-0000-0000-000006000000}"/>
    <hyperlink ref="A102" location="'SO 103 - Nástupiště tramv...'!C2" display="/" xr:uid="{00000000-0004-0000-0000-000007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47"/>
  <sheetViews>
    <sheetView showGridLines="0" topLeftCell="A120" workbookViewId="0"/>
  </sheetViews>
  <sheetFormatPr defaultRowHeight="14.5"/>
  <cols>
    <col min="1" max="1" width="8.33203125" customWidth="1"/>
    <col min="2" max="2" width="1.21875" customWidth="1"/>
    <col min="3" max="3" width="4.109375" customWidth="1"/>
    <col min="4" max="4" width="4.33203125" customWidth="1"/>
    <col min="5" max="5" width="17.109375" customWidth="1"/>
    <col min="6" max="6" width="50.77734375" customWidth="1"/>
    <col min="7" max="7" width="7.44140625" customWidth="1"/>
    <col min="8" max="8" width="14" customWidth="1"/>
    <col min="9" max="9" width="15.77734375" customWidth="1"/>
    <col min="10" max="11" width="22.33203125" customWidth="1"/>
    <col min="12" max="12" width="9.33203125" customWidth="1"/>
    <col min="13" max="13" width="10.7773437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7" customHeight="1"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AT2" s="16" t="s">
        <v>82</v>
      </c>
    </row>
    <row r="3" spans="2:46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</row>
    <row r="4" spans="2:46" ht="25" customHeight="1">
      <c r="B4" s="19"/>
      <c r="D4" s="20" t="s">
        <v>105</v>
      </c>
      <c r="L4" s="19"/>
      <c r="M4" s="87" t="s">
        <v>10</v>
      </c>
      <c r="AT4" s="16" t="s">
        <v>4</v>
      </c>
    </row>
    <row r="5" spans="2:46" ht="7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1" t="str">
        <f>'Rekapitulace stavby'!K6</f>
        <v>Branka, Bystrcká - PDPS, oprava komunikace</v>
      </c>
      <c r="F7" s="222"/>
      <c r="G7" s="222"/>
      <c r="H7" s="222"/>
      <c r="L7" s="19"/>
    </row>
    <row r="8" spans="2:46" s="1" customFormat="1" ht="12" customHeight="1">
      <c r="B8" s="31"/>
      <c r="D8" s="26" t="s">
        <v>106</v>
      </c>
      <c r="L8" s="31"/>
    </row>
    <row r="9" spans="2:46" s="1" customFormat="1" ht="16.5" customHeight="1">
      <c r="B9" s="31"/>
      <c r="E9" s="183" t="s">
        <v>107</v>
      </c>
      <c r="F9" s="223"/>
      <c r="G9" s="223"/>
      <c r="H9" s="223"/>
      <c r="L9" s="31"/>
    </row>
    <row r="10" spans="2:46" s="1" customFormat="1" ht="10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25. 8. 2025</v>
      </c>
      <c r="L12" s="31"/>
    </row>
    <row r="13" spans="2:46" s="1" customFormat="1" ht="10.75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46" s="1" customFormat="1" ht="18" customHeight="1">
      <c r="B15" s="31"/>
      <c r="E15" s="24" t="s">
        <v>21</v>
      </c>
      <c r="I15" s="26" t="s">
        <v>26</v>
      </c>
      <c r="J15" s="24" t="s">
        <v>1</v>
      </c>
      <c r="L15" s="31"/>
    </row>
    <row r="16" spans="2:46" s="1" customFormat="1" ht="7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4" t="str">
        <f>'Rekapitulace stavby'!E14</f>
        <v>Vyplň údaj</v>
      </c>
      <c r="F18" s="205"/>
      <c r="G18" s="205"/>
      <c r="H18" s="205"/>
      <c r="I18" s="26" t="s">
        <v>26</v>
      </c>
      <c r="J18" s="27" t="str">
        <f>'Rekapitulace stavby'!AN14</f>
        <v>Vyplň údaj</v>
      </c>
      <c r="L18" s="31"/>
    </row>
    <row r="19" spans="2:12" s="1" customFormat="1" ht="7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21</v>
      </c>
      <c r="I21" s="26" t="s">
        <v>26</v>
      </c>
      <c r="J21" s="24" t="s">
        <v>1</v>
      </c>
      <c r="L21" s="31"/>
    </row>
    <row r="22" spans="2:12" s="1" customFormat="1" ht="7" customHeight="1">
      <c r="B22" s="31"/>
      <c r="L22" s="31"/>
    </row>
    <row r="23" spans="2:12" s="1" customFormat="1" ht="12" customHeight="1">
      <c r="B23" s="31"/>
      <c r="D23" s="26" t="s">
        <v>31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21</v>
      </c>
      <c r="I24" s="26" t="s">
        <v>26</v>
      </c>
      <c r="J24" s="24" t="s">
        <v>1</v>
      </c>
      <c r="L24" s="31"/>
    </row>
    <row r="25" spans="2:12" s="1" customFormat="1" ht="7" customHeight="1">
      <c r="B25" s="31"/>
      <c r="L25" s="31"/>
    </row>
    <row r="26" spans="2:12" s="1" customFormat="1" ht="12" customHeight="1">
      <c r="B26" s="31"/>
      <c r="D26" s="26" t="s">
        <v>32</v>
      </c>
      <c r="L26" s="31"/>
    </row>
    <row r="27" spans="2:12" s="7" customFormat="1" ht="16.5" customHeight="1">
      <c r="B27" s="88"/>
      <c r="E27" s="210" t="s">
        <v>1</v>
      </c>
      <c r="F27" s="210"/>
      <c r="G27" s="210"/>
      <c r="H27" s="210"/>
      <c r="L27" s="88"/>
    </row>
    <row r="28" spans="2:12" s="1" customFormat="1" ht="7" customHeight="1">
      <c r="B28" s="31"/>
      <c r="L28" s="31"/>
    </row>
    <row r="29" spans="2:12" s="1" customFormat="1" ht="7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4" customHeight="1">
      <c r="B30" s="31"/>
      <c r="D30" s="89" t="s">
        <v>33</v>
      </c>
      <c r="J30" s="65">
        <f>ROUND(J119, 2)</f>
        <v>0</v>
      </c>
      <c r="L30" s="31"/>
    </row>
    <row r="31" spans="2:12" s="1" customFormat="1" ht="7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" customHeight="1">
      <c r="B32" s="31"/>
      <c r="F32" s="34" t="s">
        <v>35</v>
      </c>
      <c r="I32" s="34" t="s">
        <v>34</v>
      </c>
      <c r="J32" s="34" t="s">
        <v>36</v>
      </c>
      <c r="L32" s="31"/>
    </row>
    <row r="33" spans="2:12" s="1" customFormat="1" ht="14.4" customHeight="1">
      <c r="B33" s="31"/>
      <c r="D33" s="54" t="s">
        <v>37</v>
      </c>
      <c r="E33" s="26" t="s">
        <v>38</v>
      </c>
      <c r="F33" s="90">
        <f>ROUND((SUM(BE119:BE146)),  2)</f>
        <v>0</v>
      </c>
      <c r="I33" s="91">
        <v>0.21</v>
      </c>
      <c r="J33" s="90">
        <f>ROUND(((SUM(BE119:BE146))*I33),  2)</f>
        <v>0</v>
      </c>
      <c r="L33" s="31"/>
    </row>
    <row r="34" spans="2:12" s="1" customFormat="1" ht="14.4" customHeight="1">
      <c r="B34" s="31"/>
      <c r="E34" s="26" t="s">
        <v>39</v>
      </c>
      <c r="F34" s="90">
        <f>ROUND((SUM(BF119:BF146)),  2)</f>
        <v>0</v>
      </c>
      <c r="I34" s="91">
        <v>0.12</v>
      </c>
      <c r="J34" s="90">
        <f>ROUND(((SUM(BF119:BF146))*I34),  2)</f>
        <v>0</v>
      </c>
      <c r="L34" s="31"/>
    </row>
    <row r="35" spans="2:12" s="1" customFormat="1" ht="14.4" hidden="1" customHeight="1">
      <c r="B35" s="31"/>
      <c r="E35" s="26" t="s">
        <v>40</v>
      </c>
      <c r="F35" s="90">
        <f>ROUND((SUM(BG119:BG146)),  2)</f>
        <v>0</v>
      </c>
      <c r="I35" s="91">
        <v>0.21</v>
      </c>
      <c r="J35" s="90">
        <f>0</f>
        <v>0</v>
      </c>
      <c r="L35" s="31"/>
    </row>
    <row r="36" spans="2:12" s="1" customFormat="1" ht="14.4" hidden="1" customHeight="1">
      <c r="B36" s="31"/>
      <c r="E36" s="26" t="s">
        <v>41</v>
      </c>
      <c r="F36" s="90">
        <f>ROUND((SUM(BH119:BH146)),  2)</f>
        <v>0</v>
      </c>
      <c r="I36" s="91">
        <v>0.12</v>
      </c>
      <c r="J36" s="90">
        <f>0</f>
        <v>0</v>
      </c>
      <c r="L36" s="31"/>
    </row>
    <row r="37" spans="2:12" s="1" customFormat="1" ht="14.4" hidden="1" customHeight="1">
      <c r="B37" s="31"/>
      <c r="E37" s="26" t="s">
        <v>42</v>
      </c>
      <c r="F37" s="90">
        <f>ROUND((SUM(BI119:BI146)),  2)</f>
        <v>0</v>
      </c>
      <c r="I37" s="91">
        <v>0</v>
      </c>
      <c r="J37" s="90">
        <f>0</f>
        <v>0</v>
      </c>
      <c r="L37" s="31"/>
    </row>
    <row r="38" spans="2:12" s="1" customFormat="1" ht="7" customHeight="1">
      <c r="B38" s="31"/>
      <c r="L38" s="31"/>
    </row>
    <row r="39" spans="2:12" s="1" customFormat="1" ht="25.4" customHeight="1">
      <c r="B39" s="31"/>
      <c r="C39" s="92"/>
      <c r="D39" s="93" t="s">
        <v>43</v>
      </c>
      <c r="E39" s="56"/>
      <c r="F39" s="56"/>
      <c r="G39" s="94" t="s">
        <v>44</v>
      </c>
      <c r="H39" s="95" t="s">
        <v>45</v>
      </c>
      <c r="I39" s="56"/>
      <c r="J39" s="96">
        <f>SUM(J30:J37)</f>
        <v>0</v>
      </c>
      <c r="K39" s="97"/>
      <c r="L39" s="31"/>
    </row>
    <row r="40" spans="2:12" s="1" customFormat="1" ht="14.4" customHeight="1">
      <c r="B40" s="31"/>
      <c r="L40" s="31"/>
    </row>
    <row r="41" spans="2:12" ht="14.4" customHeight="1">
      <c r="B41" s="19"/>
      <c r="L41" s="19"/>
    </row>
    <row r="42" spans="2:12" ht="14.4" customHeight="1">
      <c r="B42" s="19"/>
      <c r="L42" s="19"/>
    </row>
    <row r="43" spans="2:12" ht="14.4" customHeight="1">
      <c r="B43" s="19"/>
      <c r="L43" s="19"/>
    </row>
    <row r="44" spans="2:12" ht="14.4" customHeight="1">
      <c r="B44" s="19"/>
      <c r="L44" s="19"/>
    </row>
    <row r="45" spans="2:12" ht="14.4" customHeight="1">
      <c r="B45" s="19"/>
      <c r="L45" s="19"/>
    </row>
    <row r="46" spans="2:12" ht="14.4" customHeight="1">
      <c r="B46" s="19"/>
      <c r="L46" s="19"/>
    </row>
    <row r="47" spans="2:12" ht="14.4" customHeight="1">
      <c r="B47" s="19"/>
      <c r="L47" s="19"/>
    </row>
    <row r="48" spans="2:12" ht="14.4" customHeight="1">
      <c r="B48" s="19"/>
      <c r="L48" s="19"/>
    </row>
    <row r="49" spans="2:12" ht="14.4" customHeight="1">
      <c r="B49" s="19"/>
      <c r="L49" s="19"/>
    </row>
    <row r="50" spans="2:12" s="1" customFormat="1" ht="14.4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 ht="10">
      <c r="B51" s="19"/>
      <c r="L51" s="19"/>
    </row>
    <row r="52" spans="2:12" ht="10">
      <c r="B52" s="19"/>
      <c r="L52" s="19"/>
    </row>
    <row r="53" spans="2:12" ht="10">
      <c r="B53" s="19"/>
      <c r="L53" s="19"/>
    </row>
    <row r="54" spans="2:12" ht="10">
      <c r="B54" s="19"/>
      <c r="L54" s="19"/>
    </row>
    <row r="55" spans="2:12" ht="10">
      <c r="B55" s="19"/>
      <c r="L55" s="19"/>
    </row>
    <row r="56" spans="2:12" ht="10">
      <c r="B56" s="19"/>
      <c r="L56" s="19"/>
    </row>
    <row r="57" spans="2:12" ht="10">
      <c r="B57" s="19"/>
      <c r="L57" s="19"/>
    </row>
    <row r="58" spans="2:12" ht="10">
      <c r="B58" s="19"/>
      <c r="L58" s="19"/>
    </row>
    <row r="59" spans="2:12" ht="10">
      <c r="B59" s="19"/>
      <c r="L59" s="19"/>
    </row>
    <row r="60" spans="2:12" ht="10">
      <c r="B60" s="19"/>
      <c r="L60" s="19"/>
    </row>
    <row r="61" spans="2:12" s="1" customFormat="1" ht="12.5">
      <c r="B61" s="31"/>
      <c r="D61" s="42" t="s">
        <v>48</v>
      </c>
      <c r="E61" s="33"/>
      <c r="F61" s="98" t="s">
        <v>49</v>
      </c>
      <c r="G61" s="42" t="s">
        <v>48</v>
      </c>
      <c r="H61" s="33"/>
      <c r="I61" s="33"/>
      <c r="J61" s="99" t="s">
        <v>49</v>
      </c>
      <c r="K61" s="33"/>
      <c r="L61" s="31"/>
    </row>
    <row r="62" spans="2:12" ht="10">
      <c r="B62" s="19"/>
      <c r="L62" s="19"/>
    </row>
    <row r="63" spans="2:12" ht="10">
      <c r="B63" s="19"/>
      <c r="L63" s="19"/>
    </row>
    <row r="64" spans="2:12" ht="10">
      <c r="B64" s="19"/>
      <c r="L64" s="19"/>
    </row>
    <row r="65" spans="2:12" s="1" customFormat="1" ht="13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 ht="10">
      <c r="B66" s="19"/>
      <c r="L66" s="19"/>
    </row>
    <row r="67" spans="2:12" ht="10">
      <c r="B67" s="19"/>
      <c r="L67" s="19"/>
    </row>
    <row r="68" spans="2:12" ht="10">
      <c r="B68" s="19"/>
      <c r="L68" s="19"/>
    </row>
    <row r="69" spans="2:12" ht="10">
      <c r="B69" s="19"/>
      <c r="L69" s="19"/>
    </row>
    <row r="70" spans="2:12" ht="10">
      <c r="B70" s="19"/>
      <c r="L70" s="19"/>
    </row>
    <row r="71" spans="2:12" ht="10">
      <c r="B71" s="19"/>
      <c r="L71" s="19"/>
    </row>
    <row r="72" spans="2:12" ht="10">
      <c r="B72" s="19"/>
      <c r="L72" s="19"/>
    </row>
    <row r="73" spans="2:12" ht="10">
      <c r="B73" s="19"/>
      <c r="L73" s="19"/>
    </row>
    <row r="74" spans="2:12" ht="10">
      <c r="B74" s="19"/>
      <c r="L74" s="19"/>
    </row>
    <row r="75" spans="2:12" ht="10">
      <c r="B75" s="19"/>
      <c r="L75" s="19"/>
    </row>
    <row r="76" spans="2:12" s="1" customFormat="1" ht="12.5">
      <c r="B76" s="31"/>
      <c r="D76" s="42" t="s">
        <v>48</v>
      </c>
      <c r="E76" s="33"/>
      <c r="F76" s="98" t="s">
        <v>49</v>
      </c>
      <c r="G76" s="42" t="s">
        <v>48</v>
      </c>
      <c r="H76" s="33"/>
      <c r="I76" s="33"/>
      <c r="J76" s="99" t="s">
        <v>49</v>
      </c>
      <c r="K76" s="33"/>
      <c r="L76" s="31"/>
    </row>
    <row r="77" spans="2:12" s="1" customFormat="1" ht="14.4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7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5" customHeight="1">
      <c r="B82" s="31"/>
      <c r="C82" s="20" t="s">
        <v>108</v>
      </c>
      <c r="L82" s="31"/>
    </row>
    <row r="83" spans="2:47" s="1" customFormat="1" ht="7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21" t="str">
        <f>E7</f>
        <v>Branka, Bystrcká - PDPS, oprava komunikace</v>
      </c>
      <c r="F85" s="222"/>
      <c r="G85" s="222"/>
      <c r="H85" s="222"/>
      <c r="L85" s="31"/>
    </row>
    <row r="86" spans="2:47" s="1" customFormat="1" ht="12" customHeight="1">
      <c r="B86" s="31"/>
      <c r="C86" s="26" t="s">
        <v>106</v>
      </c>
      <c r="L86" s="31"/>
    </row>
    <row r="87" spans="2:47" s="1" customFormat="1" ht="16.5" customHeight="1">
      <c r="B87" s="31"/>
      <c r="E87" s="183" t="str">
        <f>E9</f>
        <v>SO 000 - Vedlejší rozpočtové náklady</v>
      </c>
      <c r="F87" s="223"/>
      <c r="G87" s="223"/>
      <c r="H87" s="223"/>
      <c r="L87" s="31"/>
    </row>
    <row r="88" spans="2:47" s="1" customFormat="1" ht="7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25. 8. 2025</v>
      </c>
      <c r="L89" s="31"/>
    </row>
    <row r="90" spans="2:47" s="1" customFormat="1" ht="7" customHeight="1">
      <c r="B90" s="31"/>
      <c r="L90" s="31"/>
    </row>
    <row r="91" spans="2:47" s="1" customFormat="1" ht="15.15" customHeight="1">
      <c r="B91" s="31"/>
      <c r="C91" s="26" t="s">
        <v>24</v>
      </c>
      <c r="F91" s="24" t="str">
        <f>E15</f>
        <v xml:space="preserve"> </v>
      </c>
      <c r="I91" s="26" t="s">
        <v>29</v>
      </c>
      <c r="J91" s="29" t="str">
        <f>E21</f>
        <v xml:space="preserve"> </v>
      </c>
      <c r="L91" s="31"/>
    </row>
    <row r="92" spans="2:47" s="1" customFormat="1" ht="15.15" customHeight="1">
      <c r="B92" s="31"/>
      <c r="C92" s="26" t="s">
        <v>27</v>
      </c>
      <c r="F92" s="24" t="str">
        <f>IF(E18="","",E18)</f>
        <v>Vyplň údaj</v>
      </c>
      <c r="I92" s="26" t="s">
        <v>31</v>
      </c>
      <c r="J92" s="29" t="str">
        <f>E24</f>
        <v xml:space="preserve"> </v>
      </c>
      <c r="L92" s="31"/>
    </row>
    <row r="93" spans="2:47" s="1" customFormat="1" ht="10.25" customHeight="1">
      <c r="B93" s="31"/>
      <c r="L93" s="31"/>
    </row>
    <row r="94" spans="2:47" s="1" customFormat="1" ht="29.25" customHeight="1">
      <c r="B94" s="31"/>
      <c r="C94" s="100" t="s">
        <v>109</v>
      </c>
      <c r="D94" s="92"/>
      <c r="E94" s="92"/>
      <c r="F94" s="92"/>
      <c r="G94" s="92"/>
      <c r="H94" s="92"/>
      <c r="I94" s="92"/>
      <c r="J94" s="101" t="s">
        <v>110</v>
      </c>
      <c r="K94" s="92"/>
      <c r="L94" s="31"/>
    </row>
    <row r="95" spans="2:47" s="1" customFormat="1" ht="10.25" customHeight="1">
      <c r="B95" s="31"/>
      <c r="L95" s="31"/>
    </row>
    <row r="96" spans="2:47" s="1" customFormat="1" ht="22.75" customHeight="1">
      <c r="B96" s="31"/>
      <c r="C96" s="102" t="s">
        <v>111</v>
      </c>
      <c r="J96" s="65">
        <f>J119</f>
        <v>0</v>
      </c>
      <c r="L96" s="31"/>
      <c r="AU96" s="16" t="s">
        <v>112</v>
      </c>
    </row>
    <row r="97" spans="2:12" s="8" customFormat="1" ht="25" customHeight="1">
      <c r="B97" s="103"/>
      <c r="D97" s="104" t="s">
        <v>113</v>
      </c>
      <c r="E97" s="105"/>
      <c r="F97" s="105"/>
      <c r="G97" s="105"/>
      <c r="H97" s="105"/>
      <c r="I97" s="105"/>
      <c r="J97" s="106">
        <f>J120</f>
        <v>0</v>
      </c>
      <c r="L97" s="103"/>
    </row>
    <row r="98" spans="2:12" s="9" customFormat="1" ht="19.899999999999999" customHeight="1">
      <c r="B98" s="107"/>
      <c r="D98" s="108" t="s">
        <v>114</v>
      </c>
      <c r="E98" s="109"/>
      <c r="F98" s="109"/>
      <c r="G98" s="109"/>
      <c r="H98" s="109"/>
      <c r="I98" s="109"/>
      <c r="J98" s="110">
        <f>J121</f>
        <v>0</v>
      </c>
      <c r="L98" s="107"/>
    </row>
    <row r="99" spans="2:12" s="9" customFormat="1" ht="19.899999999999999" customHeight="1">
      <c r="B99" s="107"/>
      <c r="D99" s="108" t="s">
        <v>115</v>
      </c>
      <c r="E99" s="109"/>
      <c r="F99" s="109"/>
      <c r="G99" s="109"/>
      <c r="H99" s="109"/>
      <c r="I99" s="109"/>
      <c r="J99" s="110">
        <f>J136</f>
        <v>0</v>
      </c>
      <c r="L99" s="107"/>
    </row>
    <row r="100" spans="2:12" s="1" customFormat="1" ht="21.75" customHeight="1">
      <c r="B100" s="31"/>
      <c r="L100" s="31"/>
    </row>
    <row r="101" spans="2:12" s="1" customFormat="1" ht="7" customHeight="1">
      <c r="B101" s="43"/>
      <c r="C101" s="44"/>
      <c r="D101" s="44"/>
      <c r="E101" s="44"/>
      <c r="F101" s="44"/>
      <c r="G101" s="44"/>
      <c r="H101" s="44"/>
      <c r="I101" s="44"/>
      <c r="J101" s="44"/>
      <c r="K101" s="44"/>
      <c r="L101" s="31"/>
    </row>
    <row r="105" spans="2:12" s="1" customFormat="1" ht="7" customHeight="1">
      <c r="B105" s="45"/>
      <c r="C105" s="46"/>
      <c r="D105" s="46"/>
      <c r="E105" s="46"/>
      <c r="F105" s="46"/>
      <c r="G105" s="46"/>
      <c r="H105" s="46"/>
      <c r="I105" s="46"/>
      <c r="J105" s="46"/>
      <c r="K105" s="46"/>
      <c r="L105" s="31"/>
    </row>
    <row r="106" spans="2:12" s="1" customFormat="1" ht="25" customHeight="1">
      <c r="B106" s="31"/>
      <c r="C106" s="20" t="s">
        <v>116</v>
      </c>
      <c r="L106" s="31"/>
    </row>
    <row r="107" spans="2:12" s="1" customFormat="1" ht="7" customHeight="1">
      <c r="B107" s="31"/>
      <c r="L107" s="31"/>
    </row>
    <row r="108" spans="2:12" s="1" customFormat="1" ht="12" customHeight="1">
      <c r="B108" s="31"/>
      <c r="C108" s="26" t="s">
        <v>16</v>
      </c>
      <c r="L108" s="31"/>
    </row>
    <row r="109" spans="2:12" s="1" customFormat="1" ht="16.5" customHeight="1">
      <c r="B109" s="31"/>
      <c r="E109" s="221" t="str">
        <f>E7</f>
        <v>Branka, Bystrcká - PDPS, oprava komunikace</v>
      </c>
      <c r="F109" s="222"/>
      <c r="G109" s="222"/>
      <c r="H109" s="222"/>
      <c r="L109" s="31"/>
    </row>
    <row r="110" spans="2:12" s="1" customFormat="1" ht="12" customHeight="1">
      <c r="B110" s="31"/>
      <c r="C110" s="26" t="s">
        <v>106</v>
      </c>
      <c r="L110" s="31"/>
    </row>
    <row r="111" spans="2:12" s="1" customFormat="1" ht="16.5" customHeight="1">
      <c r="B111" s="31"/>
      <c r="E111" s="183" t="str">
        <f>E9</f>
        <v>SO 000 - Vedlejší rozpočtové náklady</v>
      </c>
      <c r="F111" s="223"/>
      <c r="G111" s="223"/>
      <c r="H111" s="223"/>
      <c r="L111" s="31"/>
    </row>
    <row r="112" spans="2:12" s="1" customFormat="1" ht="7" customHeight="1">
      <c r="B112" s="31"/>
      <c r="L112" s="31"/>
    </row>
    <row r="113" spans="2:65" s="1" customFormat="1" ht="12" customHeight="1">
      <c r="B113" s="31"/>
      <c r="C113" s="26" t="s">
        <v>20</v>
      </c>
      <c r="F113" s="24" t="str">
        <f>F12</f>
        <v xml:space="preserve"> </v>
      </c>
      <c r="I113" s="26" t="s">
        <v>22</v>
      </c>
      <c r="J113" s="51" t="str">
        <f>IF(J12="","",J12)</f>
        <v>25. 8. 2025</v>
      </c>
      <c r="L113" s="31"/>
    </row>
    <row r="114" spans="2:65" s="1" customFormat="1" ht="7" customHeight="1">
      <c r="B114" s="31"/>
      <c r="L114" s="31"/>
    </row>
    <row r="115" spans="2:65" s="1" customFormat="1" ht="15.15" customHeight="1">
      <c r="B115" s="31"/>
      <c r="C115" s="26" t="s">
        <v>24</v>
      </c>
      <c r="F115" s="24" t="str">
        <f>E15</f>
        <v xml:space="preserve"> </v>
      </c>
      <c r="I115" s="26" t="s">
        <v>29</v>
      </c>
      <c r="J115" s="29" t="str">
        <f>E21</f>
        <v xml:space="preserve"> </v>
      </c>
      <c r="L115" s="31"/>
    </row>
    <row r="116" spans="2:65" s="1" customFormat="1" ht="15.15" customHeight="1">
      <c r="B116" s="31"/>
      <c r="C116" s="26" t="s">
        <v>27</v>
      </c>
      <c r="F116" s="24" t="str">
        <f>IF(E18="","",E18)</f>
        <v>Vyplň údaj</v>
      </c>
      <c r="I116" s="26" t="s">
        <v>31</v>
      </c>
      <c r="J116" s="29" t="str">
        <f>E24</f>
        <v xml:space="preserve"> </v>
      </c>
      <c r="L116" s="31"/>
    </row>
    <row r="117" spans="2:65" s="1" customFormat="1" ht="10.25" customHeight="1">
      <c r="B117" s="31"/>
      <c r="L117" s="31"/>
    </row>
    <row r="118" spans="2:65" s="10" customFormat="1" ht="29.25" customHeight="1">
      <c r="B118" s="111"/>
      <c r="C118" s="112" t="s">
        <v>117</v>
      </c>
      <c r="D118" s="113" t="s">
        <v>58</v>
      </c>
      <c r="E118" s="113" t="s">
        <v>54</v>
      </c>
      <c r="F118" s="113" t="s">
        <v>55</v>
      </c>
      <c r="G118" s="113" t="s">
        <v>118</v>
      </c>
      <c r="H118" s="113" t="s">
        <v>119</v>
      </c>
      <c r="I118" s="113" t="s">
        <v>120</v>
      </c>
      <c r="J118" s="113" t="s">
        <v>110</v>
      </c>
      <c r="K118" s="114" t="s">
        <v>121</v>
      </c>
      <c r="L118" s="111"/>
      <c r="M118" s="58" t="s">
        <v>1</v>
      </c>
      <c r="N118" s="59" t="s">
        <v>37</v>
      </c>
      <c r="O118" s="59" t="s">
        <v>122</v>
      </c>
      <c r="P118" s="59" t="s">
        <v>123</v>
      </c>
      <c r="Q118" s="59" t="s">
        <v>124</v>
      </c>
      <c r="R118" s="59" t="s">
        <v>125</v>
      </c>
      <c r="S118" s="59" t="s">
        <v>126</v>
      </c>
      <c r="T118" s="60" t="s">
        <v>127</v>
      </c>
    </row>
    <row r="119" spans="2:65" s="1" customFormat="1" ht="22.75" customHeight="1">
      <c r="B119" s="31"/>
      <c r="C119" s="63" t="s">
        <v>128</v>
      </c>
      <c r="J119" s="115">
        <f>BK119</f>
        <v>0</v>
      </c>
      <c r="L119" s="31"/>
      <c r="M119" s="61"/>
      <c r="N119" s="52"/>
      <c r="O119" s="52"/>
      <c r="P119" s="116">
        <f>P120</f>
        <v>0</v>
      </c>
      <c r="Q119" s="52"/>
      <c r="R119" s="116">
        <f>R120</f>
        <v>0</v>
      </c>
      <c r="S119" s="52"/>
      <c r="T119" s="117">
        <f>T120</f>
        <v>0</v>
      </c>
      <c r="AT119" s="16" t="s">
        <v>72</v>
      </c>
      <c r="AU119" s="16" t="s">
        <v>112</v>
      </c>
      <c r="BK119" s="118">
        <f>BK120</f>
        <v>0</v>
      </c>
    </row>
    <row r="120" spans="2:65" s="11" customFormat="1" ht="25.9" customHeight="1">
      <c r="B120" s="119"/>
      <c r="D120" s="120" t="s">
        <v>72</v>
      </c>
      <c r="E120" s="121" t="s">
        <v>129</v>
      </c>
      <c r="F120" s="121" t="s">
        <v>79</v>
      </c>
      <c r="I120" s="122"/>
      <c r="J120" s="123">
        <f>BK120</f>
        <v>0</v>
      </c>
      <c r="L120" s="119"/>
      <c r="M120" s="124"/>
      <c r="P120" s="125">
        <f>P121+P136</f>
        <v>0</v>
      </c>
      <c r="R120" s="125">
        <f>R121+R136</f>
        <v>0</v>
      </c>
      <c r="T120" s="126">
        <f>T121+T136</f>
        <v>0</v>
      </c>
      <c r="AR120" s="120" t="s">
        <v>130</v>
      </c>
      <c r="AT120" s="127" t="s">
        <v>72</v>
      </c>
      <c r="AU120" s="127" t="s">
        <v>73</v>
      </c>
      <c r="AY120" s="120" t="s">
        <v>131</v>
      </c>
      <c r="BK120" s="128">
        <f>BK121+BK136</f>
        <v>0</v>
      </c>
    </row>
    <row r="121" spans="2:65" s="11" customFormat="1" ht="22.75" customHeight="1">
      <c r="B121" s="119"/>
      <c r="D121" s="120" t="s">
        <v>72</v>
      </c>
      <c r="E121" s="129" t="s">
        <v>132</v>
      </c>
      <c r="F121" s="129" t="s">
        <v>133</v>
      </c>
      <c r="I121" s="122"/>
      <c r="J121" s="130">
        <f>BK121</f>
        <v>0</v>
      </c>
      <c r="L121" s="119"/>
      <c r="M121" s="124"/>
      <c r="P121" s="125">
        <f>SUM(P122:P135)</f>
        <v>0</v>
      </c>
      <c r="R121" s="125">
        <f>SUM(R122:R135)</f>
        <v>0</v>
      </c>
      <c r="T121" s="126">
        <f>SUM(T122:T135)</f>
        <v>0</v>
      </c>
      <c r="AR121" s="120" t="s">
        <v>130</v>
      </c>
      <c r="AT121" s="127" t="s">
        <v>72</v>
      </c>
      <c r="AU121" s="127" t="s">
        <v>81</v>
      </c>
      <c r="AY121" s="120" t="s">
        <v>131</v>
      </c>
      <c r="BK121" s="128">
        <f>SUM(BK122:BK135)</f>
        <v>0</v>
      </c>
    </row>
    <row r="122" spans="2:65" s="1" customFormat="1" ht="16.5" customHeight="1">
      <c r="B122" s="31"/>
      <c r="C122" s="131" t="s">
        <v>81</v>
      </c>
      <c r="D122" s="131" t="s">
        <v>134</v>
      </c>
      <c r="E122" s="132" t="s">
        <v>135</v>
      </c>
      <c r="F122" s="133" t="s">
        <v>136</v>
      </c>
      <c r="G122" s="134" t="s">
        <v>137</v>
      </c>
      <c r="H122" s="135">
        <v>1</v>
      </c>
      <c r="I122" s="136"/>
      <c r="J122" s="137">
        <f>ROUND(I122*H122,2)</f>
        <v>0</v>
      </c>
      <c r="K122" s="133" t="s">
        <v>138</v>
      </c>
      <c r="L122" s="31"/>
      <c r="M122" s="138" t="s">
        <v>1</v>
      </c>
      <c r="N122" s="139" t="s">
        <v>38</v>
      </c>
      <c r="P122" s="140">
        <f>O122*H122</f>
        <v>0</v>
      </c>
      <c r="Q122" s="140">
        <v>0</v>
      </c>
      <c r="R122" s="140">
        <f>Q122*H122</f>
        <v>0</v>
      </c>
      <c r="S122" s="140">
        <v>0</v>
      </c>
      <c r="T122" s="141">
        <f>S122*H122</f>
        <v>0</v>
      </c>
      <c r="AR122" s="142" t="s">
        <v>139</v>
      </c>
      <c r="AT122" s="142" t="s">
        <v>134</v>
      </c>
      <c r="AU122" s="142" t="s">
        <v>83</v>
      </c>
      <c r="AY122" s="16" t="s">
        <v>131</v>
      </c>
      <c r="BE122" s="143">
        <f>IF(N122="základní",J122,0)</f>
        <v>0</v>
      </c>
      <c r="BF122" s="143">
        <f>IF(N122="snížená",J122,0)</f>
        <v>0</v>
      </c>
      <c r="BG122" s="143">
        <f>IF(N122="zákl. přenesená",J122,0)</f>
        <v>0</v>
      </c>
      <c r="BH122" s="143">
        <f>IF(N122="sníž. přenesená",J122,0)</f>
        <v>0</v>
      </c>
      <c r="BI122" s="143">
        <f>IF(N122="nulová",J122,0)</f>
        <v>0</v>
      </c>
      <c r="BJ122" s="16" t="s">
        <v>81</v>
      </c>
      <c r="BK122" s="143">
        <f>ROUND(I122*H122,2)</f>
        <v>0</v>
      </c>
      <c r="BL122" s="16" t="s">
        <v>139</v>
      </c>
      <c r="BM122" s="142" t="s">
        <v>140</v>
      </c>
    </row>
    <row r="123" spans="2:65" s="1" customFormat="1" ht="10">
      <c r="B123" s="31"/>
      <c r="D123" s="144" t="s">
        <v>141</v>
      </c>
      <c r="F123" s="145" t="s">
        <v>142</v>
      </c>
      <c r="I123" s="146"/>
      <c r="L123" s="31"/>
      <c r="M123" s="147"/>
      <c r="T123" s="55"/>
      <c r="AT123" s="16" t="s">
        <v>141</v>
      </c>
      <c r="AU123" s="16" t="s">
        <v>83</v>
      </c>
    </row>
    <row r="124" spans="2:65" s="12" customFormat="1" ht="20">
      <c r="B124" s="148"/>
      <c r="D124" s="149" t="s">
        <v>143</v>
      </c>
      <c r="E124" s="150" t="s">
        <v>1</v>
      </c>
      <c r="F124" s="151" t="s">
        <v>144</v>
      </c>
      <c r="H124" s="152">
        <v>1</v>
      </c>
      <c r="I124" s="153"/>
      <c r="L124" s="148"/>
      <c r="M124" s="154"/>
      <c r="T124" s="155"/>
      <c r="AT124" s="150" t="s">
        <v>143</v>
      </c>
      <c r="AU124" s="150" t="s">
        <v>83</v>
      </c>
      <c r="AV124" s="12" t="s">
        <v>83</v>
      </c>
      <c r="AW124" s="12" t="s">
        <v>30</v>
      </c>
      <c r="AX124" s="12" t="s">
        <v>81</v>
      </c>
      <c r="AY124" s="150" t="s">
        <v>131</v>
      </c>
    </row>
    <row r="125" spans="2:65" s="1" customFormat="1" ht="21.75" customHeight="1">
      <c r="B125" s="31"/>
      <c r="C125" s="131" t="s">
        <v>83</v>
      </c>
      <c r="D125" s="131" t="s">
        <v>134</v>
      </c>
      <c r="E125" s="132" t="s">
        <v>145</v>
      </c>
      <c r="F125" s="133" t="s">
        <v>146</v>
      </c>
      <c r="G125" s="134" t="s">
        <v>137</v>
      </c>
      <c r="H125" s="135">
        <v>1</v>
      </c>
      <c r="I125" s="136"/>
      <c r="J125" s="137">
        <f>ROUND(I125*H125,2)</f>
        <v>0</v>
      </c>
      <c r="K125" s="133" t="s">
        <v>138</v>
      </c>
      <c r="L125" s="31"/>
      <c r="M125" s="138" t="s">
        <v>1</v>
      </c>
      <c r="N125" s="139" t="s">
        <v>38</v>
      </c>
      <c r="P125" s="140">
        <f>O125*H125</f>
        <v>0</v>
      </c>
      <c r="Q125" s="140">
        <v>0</v>
      </c>
      <c r="R125" s="140">
        <f>Q125*H125</f>
        <v>0</v>
      </c>
      <c r="S125" s="140">
        <v>0</v>
      </c>
      <c r="T125" s="141">
        <f>S125*H125</f>
        <v>0</v>
      </c>
      <c r="AR125" s="142" t="s">
        <v>139</v>
      </c>
      <c r="AT125" s="142" t="s">
        <v>134</v>
      </c>
      <c r="AU125" s="142" t="s">
        <v>83</v>
      </c>
      <c r="AY125" s="16" t="s">
        <v>131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6" t="s">
        <v>81</v>
      </c>
      <c r="BK125" s="143">
        <f>ROUND(I125*H125,2)</f>
        <v>0</v>
      </c>
      <c r="BL125" s="16" t="s">
        <v>139</v>
      </c>
      <c r="BM125" s="142" t="s">
        <v>147</v>
      </c>
    </row>
    <row r="126" spans="2:65" s="1" customFormat="1" ht="10">
      <c r="B126" s="31"/>
      <c r="D126" s="144" t="s">
        <v>141</v>
      </c>
      <c r="F126" s="145" t="s">
        <v>148</v>
      </c>
      <c r="I126" s="146"/>
      <c r="L126" s="31"/>
      <c r="M126" s="147"/>
      <c r="T126" s="55"/>
      <c r="AT126" s="16" t="s">
        <v>141</v>
      </c>
      <c r="AU126" s="16" t="s">
        <v>83</v>
      </c>
    </row>
    <row r="127" spans="2:65" s="12" customFormat="1" ht="30">
      <c r="B127" s="148"/>
      <c r="D127" s="149" t="s">
        <v>143</v>
      </c>
      <c r="E127" s="150" t="s">
        <v>1</v>
      </c>
      <c r="F127" s="151" t="s">
        <v>149</v>
      </c>
      <c r="H127" s="152">
        <v>1</v>
      </c>
      <c r="I127" s="153"/>
      <c r="L127" s="148"/>
      <c r="M127" s="154"/>
      <c r="T127" s="155"/>
      <c r="AT127" s="150" t="s">
        <v>143</v>
      </c>
      <c r="AU127" s="150" t="s">
        <v>83</v>
      </c>
      <c r="AV127" s="12" t="s">
        <v>83</v>
      </c>
      <c r="AW127" s="12" t="s">
        <v>30</v>
      </c>
      <c r="AX127" s="12" t="s">
        <v>81</v>
      </c>
      <c r="AY127" s="150" t="s">
        <v>131</v>
      </c>
    </row>
    <row r="128" spans="2:65" s="1" customFormat="1" ht="16.5" customHeight="1">
      <c r="B128" s="31"/>
      <c r="C128" s="131" t="s">
        <v>150</v>
      </c>
      <c r="D128" s="131" t="s">
        <v>134</v>
      </c>
      <c r="E128" s="132" t="s">
        <v>151</v>
      </c>
      <c r="F128" s="133" t="s">
        <v>152</v>
      </c>
      <c r="G128" s="134" t="s">
        <v>137</v>
      </c>
      <c r="H128" s="135">
        <v>1</v>
      </c>
      <c r="I128" s="136"/>
      <c r="J128" s="137">
        <f>ROUND(I128*H128,2)</f>
        <v>0</v>
      </c>
      <c r="K128" s="133" t="s">
        <v>138</v>
      </c>
      <c r="L128" s="31"/>
      <c r="M128" s="138" t="s">
        <v>1</v>
      </c>
      <c r="N128" s="139" t="s">
        <v>38</v>
      </c>
      <c r="P128" s="140">
        <f>O128*H128</f>
        <v>0</v>
      </c>
      <c r="Q128" s="140">
        <v>0</v>
      </c>
      <c r="R128" s="140">
        <f>Q128*H128</f>
        <v>0</v>
      </c>
      <c r="S128" s="140">
        <v>0</v>
      </c>
      <c r="T128" s="141">
        <f>S128*H128</f>
        <v>0</v>
      </c>
      <c r="AR128" s="142" t="s">
        <v>139</v>
      </c>
      <c r="AT128" s="142" t="s">
        <v>134</v>
      </c>
      <c r="AU128" s="142" t="s">
        <v>83</v>
      </c>
      <c r="AY128" s="16" t="s">
        <v>131</v>
      </c>
      <c r="BE128" s="143">
        <f>IF(N128="základní",J128,0)</f>
        <v>0</v>
      </c>
      <c r="BF128" s="143">
        <f>IF(N128="snížená",J128,0)</f>
        <v>0</v>
      </c>
      <c r="BG128" s="143">
        <f>IF(N128="zákl. přenesená",J128,0)</f>
        <v>0</v>
      </c>
      <c r="BH128" s="143">
        <f>IF(N128="sníž. přenesená",J128,0)</f>
        <v>0</v>
      </c>
      <c r="BI128" s="143">
        <f>IF(N128="nulová",J128,0)</f>
        <v>0</v>
      </c>
      <c r="BJ128" s="16" t="s">
        <v>81</v>
      </c>
      <c r="BK128" s="143">
        <f>ROUND(I128*H128,2)</f>
        <v>0</v>
      </c>
      <c r="BL128" s="16" t="s">
        <v>139</v>
      </c>
      <c r="BM128" s="142" t="s">
        <v>153</v>
      </c>
    </row>
    <row r="129" spans="2:65" s="1" customFormat="1" ht="10">
      <c r="B129" s="31"/>
      <c r="D129" s="144" t="s">
        <v>141</v>
      </c>
      <c r="F129" s="145" t="s">
        <v>154</v>
      </c>
      <c r="I129" s="146"/>
      <c r="L129" s="31"/>
      <c r="M129" s="147"/>
      <c r="T129" s="55"/>
      <c r="AT129" s="16" t="s">
        <v>141</v>
      </c>
      <c r="AU129" s="16" t="s">
        <v>83</v>
      </c>
    </row>
    <row r="130" spans="2:65" s="1" customFormat="1" ht="16.5" customHeight="1">
      <c r="B130" s="31"/>
      <c r="C130" s="131" t="s">
        <v>155</v>
      </c>
      <c r="D130" s="131" t="s">
        <v>134</v>
      </c>
      <c r="E130" s="132" t="s">
        <v>156</v>
      </c>
      <c r="F130" s="133" t="s">
        <v>157</v>
      </c>
      <c r="G130" s="134" t="s">
        <v>137</v>
      </c>
      <c r="H130" s="135">
        <v>1</v>
      </c>
      <c r="I130" s="136"/>
      <c r="J130" s="137">
        <f>ROUND(I130*H130,2)</f>
        <v>0</v>
      </c>
      <c r="K130" s="133" t="s">
        <v>138</v>
      </c>
      <c r="L130" s="31"/>
      <c r="M130" s="138" t="s">
        <v>1</v>
      </c>
      <c r="N130" s="139" t="s">
        <v>38</v>
      </c>
      <c r="P130" s="140">
        <f>O130*H130</f>
        <v>0</v>
      </c>
      <c r="Q130" s="140">
        <v>0</v>
      </c>
      <c r="R130" s="140">
        <f>Q130*H130</f>
        <v>0</v>
      </c>
      <c r="S130" s="140">
        <v>0</v>
      </c>
      <c r="T130" s="141">
        <f>S130*H130</f>
        <v>0</v>
      </c>
      <c r="AR130" s="142" t="s">
        <v>139</v>
      </c>
      <c r="AT130" s="142" t="s">
        <v>134</v>
      </c>
      <c r="AU130" s="142" t="s">
        <v>83</v>
      </c>
      <c r="AY130" s="16" t="s">
        <v>131</v>
      </c>
      <c r="BE130" s="143">
        <f>IF(N130="základní",J130,0)</f>
        <v>0</v>
      </c>
      <c r="BF130" s="143">
        <f>IF(N130="snížená",J130,0)</f>
        <v>0</v>
      </c>
      <c r="BG130" s="143">
        <f>IF(N130="zákl. přenesená",J130,0)</f>
        <v>0</v>
      </c>
      <c r="BH130" s="143">
        <f>IF(N130="sníž. přenesená",J130,0)</f>
        <v>0</v>
      </c>
      <c r="BI130" s="143">
        <f>IF(N130="nulová",J130,0)</f>
        <v>0</v>
      </c>
      <c r="BJ130" s="16" t="s">
        <v>81</v>
      </c>
      <c r="BK130" s="143">
        <f>ROUND(I130*H130,2)</f>
        <v>0</v>
      </c>
      <c r="BL130" s="16" t="s">
        <v>139</v>
      </c>
      <c r="BM130" s="142" t="s">
        <v>158</v>
      </c>
    </row>
    <row r="131" spans="2:65" s="1" customFormat="1" ht="10">
      <c r="B131" s="31"/>
      <c r="D131" s="144" t="s">
        <v>141</v>
      </c>
      <c r="F131" s="145" t="s">
        <v>159</v>
      </c>
      <c r="I131" s="146"/>
      <c r="L131" s="31"/>
      <c r="M131" s="147"/>
      <c r="T131" s="55"/>
      <c r="AT131" s="16" t="s">
        <v>141</v>
      </c>
      <c r="AU131" s="16" t="s">
        <v>83</v>
      </c>
    </row>
    <row r="132" spans="2:65" s="1" customFormat="1" ht="24.15" customHeight="1">
      <c r="B132" s="31"/>
      <c r="C132" s="131" t="s">
        <v>130</v>
      </c>
      <c r="D132" s="131" t="s">
        <v>134</v>
      </c>
      <c r="E132" s="132" t="s">
        <v>160</v>
      </c>
      <c r="F132" s="133" t="s">
        <v>161</v>
      </c>
      <c r="G132" s="134" t="s">
        <v>137</v>
      </c>
      <c r="H132" s="135">
        <v>1</v>
      </c>
      <c r="I132" s="136"/>
      <c r="J132" s="137">
        <f>ROUND(I132*H132,2)</f>
        <v>0</v>
      </c>
      <c r="K132" s="133" t="s">
        <v>138</v>
      </c>
      <c r="L132" s="31"/>
      <c r="M132" s="138" t="s">
        <v>1</v>
      </c>
      <c r="N132" s="139" t="s">
        <v>38</v>
      </c>
      <c r="P132" s="140">
        <f>O132*H132</f>
        <v>0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AR132" s="142" t="s">
        <v>139</v>
      </c>
      <c r="AT132" s="142" t="s">
        <v>134</v>
      </c>
      <c r="AU132" s="142" t="s">
        <v>83</v>
      </c>
      <c r="AY132" s="16" t="s">
        <v>131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6" t="s">
        <v>81</v>
      </c>
      <c r="BK132" s="143">
        <f>ROUND(I132*H132,2)</f>
        <v>0</v>
      </c>
      <c r="BL132" s="16" t="s">
        <v>139</v>
      </c>
      <c r="BM132" s="142" t="s">
        <v>162</v>
      </c>
    </row>
    <row r="133" spans="2:65" s="1" customFormat="1" ht="10">
      <c r="B133" s="31"/>
      <c r="D133" s="144" t="s">
        <v>141</v>
      </c>
      <c r="F133" s="145" t="s">
        <v>163</v>
      </c>
      <c r="I133" s="146"/>
      <c r="L133" s="31"/>
      <c r="M133" s="147"/>
      <c r="T133" s="55"/>
      <c r="AT133" s="16" t="s">
        <v>141</v>
      </c>
      <c r="AU133" s="16" t="s">
        <v>83</v>
      </c>
    </row>
    <row r="134" spans="2:65" s="1" customFormat="1" ht="16.5" customHeight="1">
      <c r="B134" s="31"/>
      <c r="C134" s="131" t="s">
        <v>164</v>
      </c>
      <c r="D134" s="131" t="s">
        <v>134</v>
      </c>
      <c r="E134" s="132" t="s">
        <v>165</v>
      </c>
      <c r="F134" s="133" t="s">
        <v>166</v>
      </c>
      <c r="G134" s="134" t="s">
        <v>137</v>
      </c>
      <c r="H134" s="135">
        <v>1</v>
      </c>
      <c r="I134" s="136"/>
      <c r="J134" s="137">
        <f>ROUND(I134*H134,2)</f>
        <v>0</v>
      </c>
      <c r="K134" s="133" t="s">
        <v>138</v>
      </c>
      <c r="L134" s="31"/>
      <c r="M134" s="138" t="s">
        <v>1</v>
      </c>
      <c r="N134" s="139" t="s">
        <v>38</v>
      </c>
      <c r="P134" s="140">
        <f>O134*H134</f>
        <v>0</v>
      </c>
      <c r="Q134" s="140">
        <v>0</v>
      </c>
      <c r="R134" s="140">
        <f>Q134*H134</f>
        <v>0</v>
      </c>
      <c r="S134" s="140">
        <v>0</v>
      </c>
      <c r="T134" s="141">
        <f>S134*H134</f>
        <v>0</v>
      </c>
      <c r="AR134" s="142" t="s">
        <v>139</v>
      </c>
      <c r="AT134" s="142" t="s">
        <v>134</v>
      </c>
      <c r="AU134" s="142" t="s">
        <v>83</v>
      </c>
      <c r="AY134" s="16" t="s">
        <v>131</v>
      </c>
      <c r="BE134" s="143">
        <f>IF(N134="základní",J134,0)</f>
        <v>0</v>
      </c>
      <c r="BF134" s="143">
        <f>IF(N134="snížená",J134,0)</f>
        <v>0</v>
      </c>
      <c r="BG134" s="143">
        <f>IF(N134="zákl. přenesená",J134,0)</f>
        <v>0</v>
      </c>
      <c r="BH134" s="143">
        <f>IF(N134="sníž. přenesená",J134,0)</f>
        <v>0</v>
      </c>
      <c r="BI134" s="143">
        <f>IF(N134="nulová",J134,0)</f>
        <v>0</v>
      </c>
      <c r="BJ134" s="16" t="s">
        <v>81</v>
      </c>
      <c r="BK134" s="143">
        <f>ROUND(I134*H134,2)</f>
        <v>0</v>
      </c>
      <c r="BL134" s="16" t="s">
        <v>139</v>
      </c>
      <c r="BM134" s="142" t="s">
        <v>167</v>
      </c>
    </row>
    <row r="135" spans="2:65" s="1" customFormat="1" ht="10">
      <c r="B135" s="31"/>
      <c r="D135" s="144" t="s">
        <v>141</v>
      </c>
      <c r="F135" s="145" t="s">
        <v>168</v>
      </c>
      <c r="I135" s="146"/>
      <c r="L135" s="31"/>
      <c r="M135" s="147"/>
      <c r="T135" s="55"/>
      <c r="AT135" s="16" t="s">
        <v>141</v>
      </c>
      <c r="AU135" s="16" t="s">
        <v>83</v>
      </c>
    </row>
    <row r="136" spans="2:65" s="11" customFormat="1" ht="22.75" customHeight="1">
      <c r="B136" s="119"/>
      <c r="D136" s="120" t="s">
        <v>72</v>
      </c>
      <c r="E136" s="129" t="s">
        <v>169</v>
      </c>
      <c r="F136" s="129" t="s">
        <v>170</v>
      </c>
      <c r="I136" s="122"/>
      <c r="J136" s="130">
        <f>BK136</f>
        <v>0</v>
      </c>
      <c r="L136" s="119"/>
      <c r="M136" s="124"/>
      <c r="P136" s="125">
        <f>SUM(P137:P146)</f>
        <v>0</v>
      </c>
      <c r="R136" s="125">
        <f>SUM(R137:R146)</f>
        <v>0</v>
      </c>
      <c r="T136" s="126">
        <f>SUM(T137:T146)</f>
        <v>0</v>
      </c>
      <c r="AR136" s="120" t="s">
        <v>130</v>
      </c>
      <c r="AT136" s="127" t="s">
        <v>72</v>
      </c>
      <c r="AU136" s="127" t="s">
        <v>81</v>
      </c>
      <c r="AY136" s="120" t="s">
        <v>131</v>
      </c>
      <c r="BK136" s="128">
        <f>SUM(BK137:BK146)</f>
        <v>0</v>
      </c>
    </row>
    <row r="137" spans="2:65" s="1" customFormat="1" ht="33" customHeight="1">
      <c r="B137" s="31"/>
      <c r="C137" s="131" t="s">
        <v>171</v>
      </c>
      <c r="D137" s="131" t="s">
        <v>134</v>
      </c>
      <c r="E137" s="132" t="s">
        <v>172</v>
      </c>
      <c r="F137" s="133" t="s">
        <v>173</v>
      </c>
      <c r="G137" s="134" t="s">
        <v>137</v>
      </c>
      <c r="H137" s="135">
        <v>1</v>
      </c>
      <c r="I137" s="136"/>
      <c r="J137" s="137">
        <f>ROUND(I137*H137,2)</f>
        <v>0</v>
      </c>
      <c r="K137" s="133" t="s">
        <v>138</v>
      </c>
      <c r="L137" s="31"/>
      <c r="M137" s="138" t="s">
        <v>1</v>
      </c>
      <c r="N137" s="139" t="s">
        <v>38</v>
      </c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139</v>
      </c>
      <c r="AT137" s="142" t="s">
        <v>134</v>
      </c>
      <c r="AU137" s="142" t="s">
        <v>83</v>
      </c>
      <c r="AY137" s="16" t="s">
        <v>131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81</v>
      </c>
      <c r="BK137" s="143">
        <f>ROUND(I137*H137,2)</f>
        <v>0</v>
      </c>
      <c r="BL137" s="16" t="s">
        <v>139</v>
      </c>
      <c r="BM137" s="142" t="s">
        <v>174</v>
      </c>
    </row>
    <row r="138" spans="2:65" s="1" customFormat="1" ht="10">
      <c r="B138" s="31"/>
      <c r="D138" s="144" t="s">
        <v>141</v>
      </c>
      <c r="F138" s="145" t="s">
        <v>175</v>
      </c>
      <c r="I138" s="146"/>
      <c r="L138" s="31"/>
      <c r="M138" s="147"/>
      <c r="T138" s="55"/>
      <c r="AT138" s="16" t="s">
        <v>141</v>
      </c>
      <c r="AU138" s="16" t="s">
        <v>83</v>
      </c>
    </row>
    <row r="139" spans="2:65" s="12" customFormat="1" ht="20">
      <c r="B139" s="148"/>
      <c r="D139" s="149" t="s">
        <v>143</v>
      </c>
      <c r="E139" s="150" t="s">
        <v>1</v>
      </c>
      <c r="F139" s="151" t="s">
        <v>176</v>
      </c>
      <c r="H139" s="152">
        <v>1</v>
      </c>
      <c r="I139" s="153"/>
      <c r="L139" s="148"/>
      <c r="M139" s="154"/>
      <c r="T139" s="155"/>
      <c r="AT139" s="150" t="s">
        <v>143</v>
      </c>
      <c r="AU139" s="150" t="s">
        <v>83</v>
      </c>
      <c r="AV139" s="12" t="s">
        <v>83</v>
      </c>
      <c r="AW139" s="12" t="s">
        <v>30</v>
      </c>
      <c r="AX139" s="12" t="s">
        <v>81</v>
      </c>
      <c r="AY139" s="150" t="s">
        <v>131</v>
      </c>
    </row>
    <row r="140" spans="2:65" s="1" customFormat="1" ht="24.15" customHeight="1">
      <c r="B140" s="31"/>
      <c r="C140" s="131" t="s">
        <v>177</v>
      </c>
      <c r="D140" s="131" t="s">
        <v>134</v>
      </c>
      <c r="E140" s="132" t="s">
        <v>178</v>
      </c>
      <c r="F140" s="133" t="s">
        <v>179</v>
      </c>
      <c r="G140" s="134" t="s">
        <v>137</v>
      </c>
      <c r="H140" s="135">
        <v>1</v>
      </c>
      <c r="I140" s="136"/>
      <c r="J140" s="137">
        <f>ROUND(I140*H140,2)</f>
        <v>0</v>
      </c>
      <c r="K140" s="133" t="s">
        <v>138</v>
      </c>
      <c r="L140" s="31"/>
      <c r="M140" s="138" t="s">
        <v>1</v>
      </c>
      <c r="N140" s="139" t="s">
        <v>38</v>
      </c>
      <c r="P140" s="140">
        <f>O140*H140</f>
        <v>0</v>
      </c>
      <c r="Q140" s="140">
        <v>0</v>
      </c>
      <c r="R140" s="140">
        <f>Q140*H140</f>
        <v>0</v>
      </c>
      <c r="S140" s="140">
        <v>0</v>
      </c>
      <c r="T140" s="141">
        <f>S140*H140</f>
        <v>0</v>
      </c>
      <c r="AR140" s="142" t="s">
        <v>139</v>
      </c>
      <c r="AT140" s="142" t="s">
        <v>134</v>
      </c>
      <c r="AU140" s="142" t="s">
        <v>83</v>
      </c>
      <c r="AY140" s="16" t="s">
        <v>131</v>
      </c>
      <c r="BE140" s="143">
        <f>IF(N140="základní",J140,0)</f>
        <v>0</v>
      </c>
      <c r="BF140" s="143">
        <f>IF(N140="snížená",J140,0)</f>
        <v>0</v>
      </c>
      <c r="BG140" s="143">
        <f>IF(N140="zákl. přenesená",J140,0)</f>
        <v>0</v>
      </c>
      <c r="BH140" s="143">
        <f>IF(N140="sníž. přenesená",J140,0)</f>
        <v>0</v>
      </c>
      <c r="BI140" s="143">
        <f>IF(N140="nulová",J140,0)</f>
        <v>0</v>
      </c>
      <c r="BJ140" s="16" t="s">
        <v>81</v>
      </c>
      <c r="BK140" s="143">
        <f>ROUND(I140*H140,2)</f>
        <v>0</v>
      </c>
      <c r="BL140" s="16" t="s">
        <v>139</v>
      </c>
      <c r="BM140" s="142" t="s">
        <v>180</v>
      </c>
    </row>
    <row r="141" spans="2:65" s="1" customFormat="1" ht="10">
      <c r="B141" s="31"/>
      <c r="D141" s="144" t="s">
        <v>141</v>
      </c>
      <c r="F141" s="145" t="s">
        <v>181</v>
      </c>
      <c r="I141" s="146"/>
      <c r="L141" s="31"/>
      <c r="M141" s="147"/>
      <c r="T141" s="55"/>
      <c r="AT141" s="16" t="s">
        <v>141</v>
      </c>
      <c r="AU141" s="16" t="s">
        <v>83</v>
      </c>
    </row>
    <row r="142" spans="2:65" s="1" customFormat="1" ht="16.5" customHeight="1">
      <c r="B142" s="31"/>
      <c r="C142" s="131" t="s">
        <v>182</v>
      </c>
      <c r="D142" s="131" t="s">
        <v>134</v>
      </c>
      <c r="E142" s="132" t="s">
        <v>183</v>
      </c>
      <c r="F142" s="133" t="s">
        <v>184</v>
      </c>
      <c r="G142" s="134" t="s">
        <v>137</v>
      </c>
      <c r="H142" s="135">
        <v>1</v>
      </c>
      <c r="I142" s="136"/>
      <c r="J142" s="137">
        <f>ROUND(I142*H142,2)</f>
        <v>0</v>
      </c>
      <c r="K142" s="133" t="s">
        <v>138</v>
      </c>
      <c r="L142" s="31"/>
      <c r="M142" s="138" t="s">
        <v>1</v>
      </c>
      <c r="N142" s="139" t="s">
        <v>38</v>
      </c>
      <c r="P142" s="140">
        <f>O142*H142</f>
        <v>0</v>
      </c>
      <c r="Q142" s="140">
        <v>0</v>
      </c>
      <c r="R142" s="140">
        <f>Q142*H142</f>
        <v>0</v>
      </c>
      <c r="S142" s="140">
        <v>0</v>
      </c>
      <c r="T142" s="141">
        <f>S142*H142</f>
        <v>0</v>
      </c>
      <c r="AR142" s="142" t="s">
        <v>139</v>
      </c>
      <c r="AT142" s="142" t="s">
        <v>134</v>
      </c>
      <c r="AU142" s="142" t="s">
        <v>83</v>
      </c>
      <c r="AY142" s="16" t="s">
        <v>131</v>
      </c>
      <c r="BE142" s="143">
        <f>IF(N142="základní",J142,0)</f>
        <v>0</v>
      </c>
      <c r="BF142" s="143">
        <f>IF(N142="snížená",J142,0)</f>
        <v>0</v>
      </c>
      <c r="BG142" s="143">
        <f>IF(N142="zákl. přenesená",J142,0)</f>
        <v>0</v>
      </c>
      <c r="BH142" s="143">
        <f>IF(N142="sníž. přenesená",J142,0)</f>
        <v>0</v>
      </c>
      <c r="BI142" s="143">
        <f>IF(N142="nulová",J142,0)</f>
        <v>0</v>
      </c>
      <c r="BJ142" s="16" t="s">
        <v>81</v>
      </c>
      <c r="BK142" s="143">
        <f>ROUND(I142*H142,2)</f>
        <v>0</v>
      </c>
      <c r="BL142" s="16" t="s">
        <v>139</v>
      </c>
      <c r="BM142" s="142" t="s">
        <v>185</v>
      </c>
    </row>
    <row r="143" spans="2:65" s="1" customFormat="1" ht="10">
      <c r="B143" s="31"/>
      <c r="D143" s="144" t="s">
        <v>141</v>
      </c>
      <c r="F143" s="145" t="s">
        <v>186</v>
      </c>
      <c r="I143" s="146"/>
      <c r="L143" s="31"/>
      <c r="M143" s="147"/>
      <c r="T143" s="55"/>
      <c r="AT143" s="16" t="s">
        <v>141</v>
      </c>
      <c r="AU143" s="16" t="s">
        <v>83</v>
      </c>
    </row>
    <row r="144" spans="2:65" s="12" customFormat="1" ht="20">
      <c r="B144" s="148"/>
      <c r="D144" s="149" t="s">
        <v>143</v>
      </c>
      <c r="E144" s="150" t="s">
        <v>1</v>
      </c>
      <c r="F144" s="151" t="s">
        <v>187</v>
      </c>
      <c r="H144" s="152">
        <v>1</v>
      </c>
      <c r="I144" s="153"/>
      <c r="L144" s="148"/>
      <c r="M144" s="154"/>
      <c r="T144" s="155"/>
      <c r="AT144" s="150" t="s">
        <v>143</v>
      </c>
      <c r="AU144" s="150" t="s">
        <v>83</v>
      </c>
      <c r="AV144" s="12" t="s">
        <v>83</v>
      </c>
      <c r="AW144" s="12" t="s">
        <v>30</v>
      </c>
      <c r="AX144" s="12" t="s">
        <v>81</v>
      </c>
      <c r="AY144" s="150" t="s">
        <v>131</v>
      </c>
    </row>
    <row r="145" spans="2:65" s="1" customFormat="1" ht="16.5" customHeight="1">
      <c r="B145" s="31"/>
      <c r="C145" s="131" t="s">
        <v>188</v>
      </c>
      <c r="D145" s="131" t="s">
        <v>134</v>
      </c>
      <c r="E145" s="132" t="s">
        <v>189</v>
      </c>
      <c r="F145" s="133" t="s">
        <v>190</v>
      </c>
      <c r="G145" s="134" t="s">
        <v>137</v>
      </c>
      <c r="H145" s="135">
        <v>4</v>
      </c>
      <c r="I145" s="136"/>
      <c r="J145" s="137">
        <f>ROUND(I145*H145,2)</f>
        <v>0</v>
      </c>
      <c r="K145" s="133" t="s">
        <v>138</v>
      </c>
      <c r="L145" s="31"/>
      <c r="M145" s="138" t="s">
        <v>1</v>
      </c>
      <c r="N145" s="139" t="s">
        <v>38</v>
      </c>
      <c r="P145" s="140">
        <f>O145*H145</f>
        <v>0</v>
      </c>
      <c r="Q145" s="140">
        <v>0</v>
      </c>
      <c r="R145" s="140">
        <f>Q145*H145</f>
        <v>0</v>
      </c>
      <c r="S145" s="140">
        <v>0</v>
      </c>
      <c r="T145" s="141">
        <f>S145*H145</f>
        <v>0</v>
      </c>
      <c r="AR145" s="142" t="s">
        <v>139</v>
      </c>
      <c r="AT145" s="142" t="s">
        <v>134</v>
      </c>
      <c r="AU145" s="142" t="s">
        <v>83</v>
      </c>
      <c r="AY145" s="16" t="s">
        <v>131</v>
      </c>
      <c r="BE145" s="143">
        <f>IF(N145="základní",J145,0)</f>
        <v>0</v>
      </c>
      <c r="BF145" s="143">
        <f>IF(N145="snížená",J145,0)</f>
        <v>0</v>
      </c>
      <c r="BG145" s="143">
        <f>IF(N145="zákl. přenesená",J145,0)</f>
        <v>0</v>
      </c>
      <c r="BH145" s="143">
        <f>IF(N145="sníž. přenesená",J145,0)</f>
        <v>0</v>
      </c>
      <c r="BI145" s="143">
        <f>IF(N145="nulová",J145,0)</f>
        <v>0</v>
      </c>
      <c r="BJ145" s="16" t="s">
        <v>81</v>
      </c>
      <c r="BK145" s="143">
        <f>ROUND(I145*H145,2)</f>
        <v>0</v>
      </c>
      <c r="BL145" s="16" t="s">
        <v>139</v>
      </c>
      <c r="BM145" s="142" t="s">
        <v>191</v>
      </c>
    </row>
    <row r="146" spans="2:65" s="1" customFormat="1" ht="10">
      <c r="B146" s="31"/>
      <c r="D146" s="144" t="s">
        <v>141</v>
      </c>
      <c r="F146" s="145" t="s">
        <v>192</v>
      </c>
      <c r="I146" s="146"/>
      <c r="L146" s="31"/>
      <c r="M146" s="156"/>
      <c r="N146" s="157"/>
      <c r="O146" s="157"/>
      <c r="P146" s="157"/>
      <c r="Q146" s="157"/>
      <c r="R146" s="157"/>
      <c r="S146" s="157"/>
      <c r="T146" s="158"/>
      <c r="AT146" s="16" t="s">
        <v>141</v>
      </c>
      <c r="AU146" s="16" t="s">
        <v>83</v>
      </c>
    </row>
    <row r="147" spans="2:65" s="1" customFormat="1" ht="7" customHeight="1">
      <c r="B147" s="43"/>
      <c r="C147" s="44"/>
      <c r="D147" s="44"/>
      <c r="E147" s="44"/>
      <c r="F147" s="44"/>
      <c r="G147" s="44"/>
      <c r="H147" s="44"/>
      <c r="I147" s="44"/>
      <c r="J147" s="44"/>
      <c r="K147" s="44"/>
      <c r="L147" s="31"/>
    </row>
  </sheetData>
  <sheetProtection algorithmName="SHA-512" hashValue="1q4v9jBNmzosV4P8TJz0gpu6mWQA8qfGq22jzvrzNuaT3zCHFFP9fj22+uVX4TpTeedWwhApL+xd8rYgO/yoPA==" saltValue="RuA8ESnSJe4r8LBIKc8reMhCPYaba+u9hvJf02bVC3ncDnyJfOJhbjO4ekLDd95Q93MhLYrt/QFP4kPoV6YbbA==" spinCount="100000" sheet="1" objects="1" scenarios="1" formatColumns="0" formatRows="0" autoFilter="0"/>
  <autoFilter ref="C118:K146" xr:uid="{00000000-0009-0000-0000-000001000000}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hyperlinks>
    <hyperlink ref="F123" r:id="rId1" xr:uid="{00000000-0004-0000-0100-000000000000}"/>
    <hyperlink ref="F126" r:id="rId2" xr:uid="{00000000-0004-0000-0100-000001000000}"/>
    <hyperlink ref="F129" r:id="rId3" xr:uid="{00000000-0004-0000-0100-000002000000}"/>
    <hyperlink ref="F131" r:id="rId4" xr:uid="{00000000-0004-0000-0100-000003000000}"/>
    <hyperlink ref="F133" r:id="rId5" xr:uid="{00000000-0004-0000-0100-000004000000}"/>
    <hyperlink ref="F135" r:id="rId6" xr:uid="{00000000-0004-0000-0100-000005000000}"/>
    <hyperlink ref="F138" r:id="rId7" xr:uid="{00000000-0004-0000-0100-000006000000}"/>
    <hyperlink ref="F141" r:id="rId8" xr:uid="{00000000-0004-0000-0100-000007000000}"/>
    <hyperlink ref="F143" r:id="rId9" xr:uid="{00000000-0004-0000-0100-000008000000}"/>
    <hyperlink ref="F146" r:id="rId10" xr:uid="{00000000-0004-0000-0100-000009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481"/>
  <sheetViews>
    <sheetView showGridLines="0" topLeftCell="A5" workbookViewId="0"/>
  </sheetViews>
  <sheetFormatPr defaultRowHeight="14.5"/>
  <cols>
    <col min="1" max="1" width="8.33203125" customWidth="1"/>
    <col min="2" max="2" width="1.21875" customWidth="1"/>
    <col min="3" max="3" width="4.109375" customWidth="1"/>
    <col min="4" max="4" width="4.33203125" customWidth="1"/>
    <col min="5" max="5" width="17.109375" customWidth="1"/>
    <col min="6" max="6" width="50.77734375" customWidth="1"/>
    <col min="7" max="7" width="7.44140625" customWidth="1"/>
    <col min="8" max="8" width="14" customWidth="1"/>
    <col min="9" max="9" width="15.77734375" customWidth="1"/>
    <col min="10" max="11" width="22.33203125" customWidth="1"/>
    <col min="12" max="12" width="9.33203125" customWidth="1"/>
    <col min="13" max="13" width="10.7773437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7" customHeight="1"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AT2" s="16" t="s">
        <v>86</v>
      </c>
      <c r="AZ2" s="159" t="s">
        <v>193</v>
      </c>
      <c r="BA2" s="159" t="s">
        <v>194</v>
      </c>
      <c r="BB2" s="159" t="s">
        <v>1</v>
      </c>
      <c r="BC2" s="159" t="s">
        <v>195</v>
      </c>
      <c r="BD2" s="159" t="s">
        <v>83</v>
      </c>
    </row>
    <row r="3" spans="2:56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  <c r="AZ3" s="159" t="s">
        <v>196</v>
      </c>
      <c r="BA3" s="159" t="s">
        <v>197</v>
      </c>
      <c r="BB3" s="159" t="s">
        <v>1</v>
      </c>
      <c r="BC3" s="159" t="s">
        <v>198</v>
      </c>
      <c r="BD3" s="159" t="s">
        <v>83</v>
      </c>
    </row>
    <row r="4" spans="2:56" ht="25" customHeight="1">
      <c r="B4" s="19"/>
      <c r="D4" s="20" t="s">
        <v>105</v>
      </c>
      <c r="L4" s="19"/>
      <c r="M4" s="87" t="s">
        <v>10</v>
      </c>
      <c r="AT4" s="16" t="s">
        <v>4</v>
      </c>
    </row>
    <row r="5" spans="2:56" ht="7" customHeight="1">
      <c r="B5" s="19"/>
      <c r="L5" s="19"/>
    </row>
    <row r="6" spans="2:56" ht="12" customHeight="1">
      <c r="B6" s="19"/>
      <c r="D6" s="26" t="s">
        <v>16</v>
      </c>
      <c r="L6" s="19"/>
    </row>
    <row r="7" spans="2:56" ht="16.5" customHeight="1">
      <c r="B7" s="19"/>
      <c r="E7" s="221" t="str">
        <f>'Rekapitulace stavby'!K6</f>
        <v>Branka, Bystrcká - PDPS, oprava komunikace</v>
      </c>
      <c r="F7" s="222"/>
      <c r="G7" s="222"/>
      <c r="H7" s="222"/>
      <c r="L7" s="19"/>
    </row>
    <row r="8" spans="2:56" s="1" customFormat="1" ht="12" customHeight="1">
      <c r="B8" s="31"/>
      <c r="D8" s="26" t="s">
        <v>106</v>
      </c>
      <c r="L8" s="31"/>
    </row>
    <row r="9" spans="2:56" s="1" customFormat="1" ht="16.5" customHeight="1">
      <c r="B9" s="31"/>
      <c r="E9" s="183" t="s">
        <v>199</v>
      </c>
      <c r="F9" s="223"/>
      <c r="G9" s="223"/>
      <c r="H9" s="223"/>
      <c r="L9" s="31"/>
    </row>
    <row r="10" spans="2:56" s="1" customFormat="1" ht="10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25. 8. 2025</v>
      </c>
      <c r="L12" s="31"/>
    </row>
    <row r="13" spans="2:56" s="1" customFormat="1" ht="10.75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21</v>
      </c>
      <c r="I15" s="26" t="s">
        <v>26</v>
      </c>
      <c r="J15" s="24" t="s">
        <v>1</v>
      </c>
      <c r="L15" s="31"/>
    </row>
    <row r="16" spans="2:56" s="1" customFormat="1" ht="7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4" t="str">
        <f>'Rekapitulace stavby'!E14</f>
        <v>Vyplň údaj</v>
      </c>
      <c r="F18" s="205"/>
      <c r="G18" s="205"/>
      <c r="H18" s="205"/>
      <c r="I18" s="26" t="s">
        <v>26</v>
      </c>
      <c r="J18" s="27" t="str">
        <f>'Rekapitulace stavby'!AN14</f>
        <v>Vyplň údaj</v>
      </c>
      <c r="L18" s="31"/>
    </row>
    <row r="19" spans="2:12" s="1" customFormat="1" ht="7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21</v>
      </c>
      <c r="I21" s="26" t="s">
        <v>26</v>
      </c>
      <c r="J21" s="24" t="s">
        <v>1</v>
      </c>
      <c r="L21" s="31"/>
    </row>
    <row r="22" spans="2:12" s="1" customFormat="1" ht="7" customHeight="1">
      <c r="B22" s="31"/>
      <c r="L22" s="31"/>
    </row>
    <row r="23" spans="2:12" s="1" customFormat="1" ht="12" customHeight="1">
      <c r="B23" s="31"/>
      <c r="D23" s="26" t="s">
        <v>31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21</v>
      </c>
      <c r="I24" s="26" t="s">
        <v>26</v>
      </c>
      <c r="J24" s="24" t="s">
        <v>1</v>
      </c>
      <c r="L24" s="31"/>
    </row>
    <row r="25" spans="2:12" s="1" customFormat="1" ht="7" customHeight="1">
      <c r="B25" s="31"/>
      <c r="L25" s="31"/>
    </row>
    <row r="26" spans="2:12" s="1" customFormat="1" ht="12" customHeight="1">
      <c r="B26" s="31"/>
      <c r="D26" s="26" t="s">
        <v>32</v>
      </c>
      <c r="L26" s="31"/>
    </row>
    <row r="27" spans="2:12" s="7" customFormat="1" ht="16.5" customHeight="1">
      <c r="B27" s="88"/>
      <c r="E27" s="210" t="s">
        <v>1</v>
      </c>
      <c r="F27" s="210"/>
      <c r="G27" s="210"/>
      <c r="H27" s="210"/>
      <c r="L27" s="88"/>
    </row>
    <row r="28" spans="2:12" s="1" customFormat="1" ht="7" customHeight="1">
      <c r="B28" s="31"/>
      <c r="L28" s="31"/>
    </row>
    <row r="29" spans="2:12" s="1" customFormat="1" ht="7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4" customHeight="1">
      <c r="B30" s="31"/>
      <c r="D30" s="89" t="s">
        <v>33</v>
      </c>
      <c r="J30" s="65">
        <f>ROUND(J125, 2)</f>
        <v>0</v>
      </c>
      <c r="L30" s="31"/>
    </row>
    <row r="31" spans="2:12" s="1" customFormat="1" ht="7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" customHeight="1">
      <c r="B32" s="31"/>
      <c r="F32" s="34" t="s">
        <v>35</v>
      </c>
      <c r="I32" s="34" t="s">
        <v>34</v>
      </c>
      <c r="J32" s="34" t="s">
        <v>36</v>
      </c>
      <c r="L32" s="31"/>
    </row>
    <row r="33" spans="2:12" s="1" customFormat="1" ht="14.4" customHeight="1">
      <c r="B33" s="31"/>
      <c r="D33" s="54" t="s">
        <v>37</v>
      </c>
      <c r="E33" s="26" t="s">
        <v>38</v>
      </c>
      <c r="F33" s="90">
        <f>ROUND((SUM(BE125:BE480)),  2)</f>
        <v>0</v>
      </c>
      <c r="I33" s="91">
        <v>0.21</v>
      </c>
      <c r="J33" s="90">
        <f>ROUND(((SUM(BE125:BE480))*I33),  2)</f>
        <v>0</v>
      </c>
      <c r="L33" s="31"/>
    </row>
    <row r="34" spans="2:12" s="1" customFormat="1" ht="14.4" customHeight="1">
      <c r="B34" s="31"/>
      <c r="E34" s="26" t="s">
        <v>39</v>
      </c>
      <c r="F34" s="90">
        <f>ROUND((SUM(BF125:BF480)),  2)</f>
        <v>0</v>
      </c>
      <c r="I34" s="91">
        <v>0.12</v>
      </c>
      <c r="J34" s="90">
        <f>ROUND(((SUM(BF125:BF480))*I34),  2)</f>
        <v>0</v>
      </c>
      <c r="L34" s="31"/>
    </row>
    <row r="35" spans="2:12" s="1" customFormat="1" ht="14.4" hidden="1" customHeight="1">
      <c r="B35" s="31"/>
      <c r="E35" s="26" t="s">
        <v>40</v>
      </c>
      <c r="F35" s="90">
        <f>ROUND((SUM(BG125:BG480)),  2)</f>
        <v>0</v>
      </c>
      <c r="I35" s="91">
        <v>0.21</v>
      </c>
      <c r="J35" s="90">
        <f>0</f>
        <v>0</v>
      </c>
      <c r="L35" s="31"/>
    </row>
    <row r="36" spans="2:12" s="1" customFormat="1" ht="14.4" hidden="1" customHeight="1">
      <c r="B36" s="31"/>
      <c r="E36" s="26" t="s">
        <v>41</v>
      </c>
      <c r="F36" s="90">
        <f>ROUND((SUM(BH125:BH480)),  2)</f>
        <v>0</v>
      </c>
      <c r="I36" s="91">
        <v>0.12</v>
      </c>
      <c r="J36" s="90">
        <f>0</f>
        <v>0</v>
      </c>
      <c r="L36" s="31"/>
    </row>
    <row r="37" spans="2:12" s="1" customFormat="1" ht="14.4" hidden="1" customHeight="1">
      <c r="B37" s="31"/>
      <c r="E37" s="26" t="s">
        <v>42</v>
      </c>
      <c r="F37" s="90">
        <f>ROUND((SUM(BI125:BI480)),  2)</f>
        <v>0</v>
      </c>
      <c r="I37" s="91">
        <v>0</v>
      </c>
      <c r="J37" s="90">
        <f>0</f>
        <v>0</v>
      </c>
      <c r="L37" s="31"/>
    </row>
    <row r="38" spans="2:12" s="1" customFormat="1" ht="7" customHeight="1">
      <c r="B38" s="31"/>
      <c r="L38" s="31"/>
    </row>
    <row r="39" spans="2:12" s="1" customFormat="1" ht="25.4" customHeight="1">
      <c r="B39" s="31"/>
      <c r="C39" s="92"/>
      <c r="D39" s="93" t="s">
        <v>43</v>
      </c>
      <c r="E39" s="56"/>
      <c r="F39" s="56"/>
      <c r="G39" s="94" t="s">
        <v>44</v>
      </c>
      <c r="H39" s="95" t="s">
        <v>45</v>
      </c>
      <c r="I39" s="56"/>
      <c r="J39" s="96">
        <f>SUM(J30:J37)</f>
        <v>0</v>
      </c>
      <c r="K39" s="97"/>
      <c r="L39" s="31"/>
    </row>
    <row r="40" spans="2:12" s="1" customFormat="1" ht="14.4" customHeight="1">
      <c r="B40" s="31"/>
      <c r="L40" s="31"/>
    </row>
    <row r="41" spans="2:12" ht="14.4" customHeight="1">
      <c r="B41" s="19"/>
      <c r="L41" s="19"/>
    </row>
    <row r="42" spans="2:12" ht="14.4" customHeight="1">
      <c r="B42" s="19"/>
      <c r="L42" s="19"/>
    </row>
    <row r="43" spans="2:12" ht="14.4" customHeight="1">
      <c r="B43" s="19"/>
      <c r="L43" s="19"/>
    </row>
    <row r="44" spans="2:12" ht="14.4" customHeight="1">
      <c r="B44" s="19"/>
      <c r="L44" s="19"/>
    </row>
    <row r="45" spans="2:12" ht="14.4" customHeight="1">
      <c r="B45" s="19"/>
      <c r="L45" s="19"/>
    </row>
    <row r="46" spans="2:12" ht="14.4" customHeight="1">
      <c r="B46" s="19"/>
      <c r="L46" s="19"/>
    </row>
    <row r="47" spans="2:12" ht="14.4" customHeight="1">
      <c r="B47" s="19"/>
      <c r="L47" s="19"/>
    </row>
    <row r="48" spans="2:12" ht="14.4" customHeight="1">
      <c r="B48" s="19"/>
      <c r="L48" s="19"/>
    </row>
    <row r="49" spans="2:12" ht="14.4" customHeight="1">
      <c r="B49" s="19"/>
      <c r="L49" s="19"/>
    </row>
    <row r="50" spans="2:12" s="1" customFormat="1" ht="14.4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 ht="10">
      <c r="B51" s="19"/>
      <c r="L51" s="19"/>
    </row>
    <row r="52" spans="2:12" ht="10">
      <c r="B52" s="19"/>
      <c r="L52" s="19"/>
    </row>
    <row r="53" spans="2:12" ht="10">
      <c r="B53" s="19"/>
      <c r="L53" s="19"/>
    </row>
    <row r="54" spans="2:12" ht="10">
      <c r="B54" s="19"/>
      <c r="L54" s="19"/>
    </row>
    <row r="55" spans="2:12" ht="10">
      <c r="B55" s="19"/>
      <c r="L55" s="19"/>
    </row>
    <row r="56" spans="2:12" ht="10">
      <c r="B56" s="19"/>
      <c r="L56" s="19"/>
    </row>
    <row r="57" spans="2:12" ht="10">
      <c r="B57" s="19"/>
      <c r="L57" s="19"/>
    </row>
    <row r="58" spans="2:12" ht="10">
      <c r="B58" s="19"/>
      <c r="L58" s="19"/>
    </row>
    <row r="59" spans="2:12" ht="10">
      <c r="B59" s="19"/>
      <c r="L59" s="19"/>
    </row>
    <row r="60" spans="2:12" ht="10">
      <c r="B60" s="19"/>
      <c r="L60" s="19"/>
    </row>
    <row r="61" spans="2:12" s="1" customFormat="1" ht="12.5">
      <c r="B61" s="31"/>
      <c r="D61" s="42" t="s">
        <v>48</v>
      </c>
      <c r="E61" s="33"/>
      <c r="F61" s="98" t="s">
        <v>49</v>
      </c>
      <c r="G61" s="42" t="s">
        <v>48</v>
      </c>
      <c r="H61" s="33"/>
      <c r="I61" s="33"/>
      <c r="J61" s="99" t="s">
        <v>49</v>
      </c>
      <c r="K61" s="33"/>
      <c r="L61" s="31"/>
    </row>
    <row r="62" spans="2:12" ht="10">
      <c r="B62" s="19"/>
      <c r="L62" s="19"/>
    </row>
    <row r="63" spans="2:12" ht="10">
      <c r="B63" s="19"/>
      <c r="L63" s="19"/>
    </row>
    <row r="64" spans="2:12" ht="10">
      <c r="B64" s="19"/>
      <c r="L64" s="19"/>
    </row>
    <row r="65" spans="2:12" s="1" customFormat="1" ht="13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 ht="10">
      <c r="B66" s="19"/>
      <c r="L66" s="19"/>
    </row>
    <row r="67" spans="2:12" ht="10">
      <c r="B67" s="19"/>
      <c r="L67" s="19"/>
    </row>
    <row r="68" spans="2:12" ht="10">
      <c r="B68" s="19"/>
      <c r="L68" s="19"/>
    </row>
    <row r="69" spans="2:12" ht="10">
      <c r="B69" s="19"/>
      <c r="L69" s="19"/>
    </row>
    <row r="70" spans="2:12" ht="10">
      <c r="B70" s="19"/>
      <c r="L70" s="19"/>
    </row>
    <row r="71" spans="2:12" ht="10">
      <c r="B71" s="19"/>
      <c r="L71" s="19"/>
    </row>
    <row r="72" spans="2:12" ht="10">
      <c r="B72" s="19"/>
      <c r="L72" s="19"/>
    </row>
    <row r="73" spans="2:12" ht="10">
      <c r="B73" s="19"/>
      <c r="L73" s="19"/>
    </row>
    <row r="74" spans="2:12" ht="10">
      <c r="B74" s="19"/>
      <c r="L74" s="19"/>
    </row>
    <row r="75" spans="2:12" ht="10">
      <c r="B75" s="19"/>
      <c r="L75" s="19"/>
    </row>
    <row r="76" spans="2:12" s="1" customFormat="1" ht="12.5">
      <c r="B76" s="31"/>
      <c r="D76" s="42" t="s">
        <v>48</v>
      </c>
      <c r="E76" s="33"/>
      <c r="F76" s="98" t="s">
        <v>49</v>
      </c>
      <c r="G76" s="42" t="s">
        <v>48</v>
      </c>
      <c r="H76" s="33"/>
      <c r="I76" s="33"/>
      <c r="J76" s="99" t="s">
        <v>49</v>
      </c>
      <c r="K76" s="33"/>
      <c r="L76" s="31"/>
    </row>
    <row r="77" spans="2:12" s="1" customFormat="1" ht="14.4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7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5" customHeight="1">
      <c r="B82" s="31"/>
      <c r="C82" s="20" t="s">
        <v>108</v>
      </c>
      <c r="L82" s="31"/>
    </row>
    <row r="83" spans="2:47" s="1" customFormat="1" ht="7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21" t="str">
        <f>E7</f>
        <v>Branka, Bystrcká - PDPS, oprava komunikace</v>
      </c>
      <c r="F85" s="222"/>
      <c r="G85" s="222"/>
      <c r="H85" s="222"/>
      <c r="L85" s="31"/>
    </row>
    <row r="86" spans="2:47" s="1" customFormat="1" ht="12" customHeight="1">
      <c r="B86" s="31"/>
      <c r="C86" s="26" t="s">
        <v>106</v>
      </c>
      <c r="L86" s="31"/>
    </row>
    <row r="87" spans="2:47" s="1" customFormat="1" ht="16.5" customHeight="1">
      <c r="B87" s="31"/>
      <c r="E87" s="183" t="str">
        <f>E9</f>
        <v>SO 101.1 - Oprava komunikace - 1. etapa</v>
      </c>
      <c r="F87" s="223"/>
      <c r="G87" s="223"/>
      <c r="H87" s="223"/>
      <c r="L87" s="31"/>
    </row>
    <row r="88" spans="2:47" s="1" customFormat="1" ht="7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25. 8. 2025</v>
      </c>
      <c r="L89" s="31"/>
    </row>
    <row r="90" spans="2:47" s="1" customFormat="1" ht="7" customHeight="1">
      <c r="B90" s="31"/>
      <c r="L90" s="31"/>
    </row>
    <row r="91" spans="2:47" s="1" customFormat="1" ht="15.15" customHeight="1">
      <c r="B91" s="31"/>
      <c r="C91" s="26" t="s">
        <v>24</v>
      </c>
      <c r="F91" s="24" t="str">
        <f>E15</f>
        <v xml:space="preserve"> </v>
      </c>
      <c r="I91" s="26" t="s">
        <v>29</v>
      </c>
      <c r="J91" s="29" t="str">
        <f>E21</f>
        <v xml:space="preserve"> </v>
      </c>
      <c r="L91" s="31"/>
    </row>
    <row r="92" spans="2:47" s="1" customFormat="1" ht="15.15" customHeight="1">
      <c r="B92" s="31"/>
      <c r="C92" s="26" t="s">
        <v>27</v>
      </c>
      <c r="F92" s="24" t="str">
        <f>IF(E18="","",E18)</f>
        <v>Vyplň údaj</v>
      </c>
      <c r="I92" s="26" t="s">
        <v>31</v>
      </c>
      <c r="J92" s="29" t="str">
        <f>E24</f>
        <v xml:space="preserve"> </v>
      </c>
      <c r="L92" s="31"/>
    </row>
    <row r="93" spans="2:47" s="1" customFormat="1" ht="10.25" customHeight="1">
      <c r="B93" s="31"/>
      <c r="L93" s="31"/>
    </row>
    <row r="94" spans="2:47" s="1" customFormat="1" ht="29.25" customHeight="1">
      <c r="B94" s="31"/>
      <c r="C94" s="100" t="s">
        <v>109</v>
      </c>
      <c r="D94" s="92"/>
      <c r="E94" s="92"/>
      <c r="F94" s="92"/>
      <c r="G94" s="92"/>
      <c r="H94" s="92"/>
      <c r="I94" s="92"/>
      <c r="J94" s="101" t="s">
        <v>110</v>
      </c>
      <c r="K94" s="92"/>
      <c r="L94" s="31"/>
    </row>
    <row r="95" spans="2:47" s="1" customFormat="1" ht="10.25" customHeight="1">
      <c r="B95" s="31"/>
      <c r="L95" s="31"/>
    </row>
    <row r="96" spans="2:47" s="1" customFormat="1" ht="22.75" customHeight="1">
      <c r="B96" s="31"/>
      <c r="C96" s="102" t="s">
        <v>111</v>
      </c>
      <c r="J96" s="65">
        <f>J125</f>
        <v>0</v>
      </c>
      <c r="L96" s="31"/>
      <c r="AU96" s="16" t="s">
        <v>112</v>
      </c>
    </row>
    <row r="97" spans="2:12" s="8" customFormat="1" ht="25" customHeight="1">
      <c r="B97" s="103"/>
      <c r="D97" s="104" t="s">
        <v>200</v>
      </c>
      <c r="E97" s="105"/>
      <c r="F97" s="105"/>
      <c r="G97" s="105"/>
      <c r="H97" s="105"/>
      <c r="I97" s="105"/>
      <c r="J97" s="106">
        <f>J126</f>
        <v>0</v>
      </c>
      <c r="L97" s="103"/>
    </row>
    <row r="98" spans="2:12" s="9" customFormat="1" ht="19.899999999999999" customHeight="1">
      <c r="B98" s="107"/>
      <c r="D98" s="108" t="s">
        <v>201</v>
      </c>
      <c r="E98" s="109"/>
      <c r="F98" s="109"/>
      <c r="G98" s="109"/>
      <c r="H98" s="109"/>
      <c r="I98" s="109"/>
      <c r="J98" s="110">
        <f>J127</f>
        <v>0</v>
      </c>
      <c r="L98" s="107"/>
    </row>
    <row r="99" spans="2:12" s="9" customFormat="1" ht="19.899999999999999" customHeight="1">
      <c r="B99" s="107"/>
      <c r="D99" s="108" t="s">
        <v>202</v>
      </c>
      <c r="E99" s="109"/>
      <c r="F99" s="109"/>
      <c r="G99" s="109"/>
      <c r="H99" s="109"/>
      <c r="I99" s="109"/>
      <c r="J99" s="110">
        <f>J217</f>
        <v>0</v>
      </c>
      <c r="L99" s="107"/>
    </row>
    <row r="100" spans="2:12" s="9" customFormat="1" ht="19.899999999999999" customHeight="1">
      <c r="B100" s="107"/>
      <c r="D100" s="108" t="s">
        <v>203</v>
      </c>
      <c r="E100" s="109"/>
      <c r="F100" s="109"/>
      <c r="G100" s="109"/>
      <c r="H100" s="109"/>
      <c r="I100" s="109"/>
      <c r="J100" s="110">
        <f>J221</f>
        <v>0</v>
      </c>
      <c r="L100" s="107"/>
    </row>
    <row r="101" spans="2:12" s="9" customFormat="1" ht="19.899999999999999" customHeight="1">
      <c r="B101" s="107"/>
      <c r="D101" s="108" t="s">
        <v>204</v>
      </c>
      <c r="E101" s="109"/>
      <c r="F101" s="109"/>
      <c r="G101" s="109"/>
      <c r="H101" s="109"/>
      <c r="I101" s="109"/>
      <c r="J101" s="110">
        <f>J293</f>
        <v>0</v>
      </c>
      <c r="L101" s="107"/>
    </row>
    <row r="102" spans="2:12" s="9" customFormat="1" ht="19.899999999999999" customHeight="1">
      <c r="B102" s="107"/>
      <c r="D102" s="108" t="s">
        <v>205</v>
      </c>
      <c r="E102" s="109"/>
      <c r="F102" s="109"/>
      <c r="G102" s="109"/>
      <c r="H102" s="109"/>
      <c r="I102" s="109"/>
      <c r="J102" s="110">
        <f>J296</f>
        <v>0</v>
      </c>
      <c r="L102" s="107"/>
    </row>
    <row r="103" spans="2:12" s="9" customFormat="1" ht="19.899999999999999" customHeight="1">
      <c r="B103" s="107"/>
      <c r="D103" s="108" t="s">
        <v>206</v>
      </c>
      <c r="E103" s="109"/>
      <c r="F103" s="109"/>
      <c r="G103" s="109"/>
      <c r="H103" s="109"/>
      <c r="I103" s="109"/>
      <c r="J103" s="110">
        <f>J308</f>
        <v>0</v>
      </c>
      <c r="L103" s="107"/>
    </row>
    <row r="104" spans="2:12" s="9" customFormat="1" ht="19.899999999999999" customHeight="1">
      <c r="B104" s="107"/>
      <c r="D104" s="108" t="s">
        <v>207</v>
      </c>
      <c r="E104" s="109"/>
      <c r="F104" s="109"/>
      <c r="G104" s="109"/>
      <c r="H104" s="109"/>
      <c r="I104" s="109"/>
      <c r="J104" s="110">
        <f>J417</f>
        <v>0</v>
      </c>
      <c r="L104" s="107"/>
    </row>
    <row r="105" spans="2:12" s="9" customFormat="1" ht="19.899999999999999" customHeight="1">
      <c r="B105" s="107"/>
      <c r="D105" s="108" t="s">
        <v>208</v>
      </c>
      <c r="E105" s="109"/>
      <c r="F105" s="109"/>
      <c r="G105" s="109"/>
      <c r="H105" s="109"/>
      <c r="I105" s="109"/>
      <c r="J105" s="110">
        <f>J478</f>
        <v>0</v>
      </c>
      <c r="L105" s="107"/>
    </row>
    <row r="106" spans="2:12" s="1" customFormat="1" ht="21.75" customHeight="1">
      <c r="B106" s="31"/>
      <c r="L106" s="31"/>
    </row>
    <row r="107" spans="2:12" s="1" customFormat="1" ht="7" customHeight="1"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1"/>
    </row>
    <row r="111" spans="2:12" s="1" customFormat="1" ht="7" customHeight="1">
      <c r="B111" s="45"/>
      <c r="C111" s="46"/>
      <c r="D111" s="46"/>
      <c r="E111" s="46"/>
      <c r="F111" s="46"/>
      <c r="G111" s="46"/>
      <c r="H111" s="46"/>
      <c r="I111" s="46"/>
      <c r="J111" s="46"/>
      <c r="K111" s="46"/>
      <c r="L111" s="31"/>
    </row>
    <row r="112" spans="2:12" s="1" customFormat="1" ht="25" customHeight="1">
      <c r="B112" s="31"/>
      <c r="C112" s="20" t="s">
        <v>116</v>
      </c>
      <c r="L112" s="31"/>
    </row>
    <row r="113" spans="2:65" s="1" customFormat="1" ht="7" customHeight="1">
      <c r="B113" s="31"/>
      <c r="L113" s="31"/>
    </row>
    <row r="114" spans="2:65" s="1" customFormat="1" ht="12" customHeight="1">
      <c r="B114" s="31"/>
      <c r="C114" s="26" t="s">
        <v>16</v>
      </c>
      <c r="L114" s="31"/>
    </row>
    <row r="115" spans="2:65" s="1" customFormat="1" ht="16.5" customHeight="1">
      <c r="B115" s="31"/>
      <c r="E115" s="221" t="str">
        <f>E7</f>
        <v>Branka, Bystrcká - PDPS, oprava komunikace</v>
      </c>
      <c r="F115" s="222"/>
      <c r="G115" s="222"/>
      <c r="H115" s="222"/>
      <c r="L115" s="31"/>
    </row>
    <row r="116" spans="2:65" s="1" customFormat="1" ht="12" customHeight="1">
      <c r="B116" s="31"/>
      <c r="C116" s="26" t="s">
        <v>106</v>
      </c>
      <c r="L116" s="31"/>
    </row>
    <row r="117" spans="2:65" s="1" customFormat="1" ht="16.5" customHeight="1">
      <c r="B117" s="31"/>
      <c r="E117" s="183" t="str">
        <f>E9</f>
        <v>SO 101.1 - Oprava komunikace - 1. etapa</v>
      </c>
      <c r="F117" s="223"/>
      <c r="G117" s="223"/>
      <c r="H117" s="223"/>
      <c r="L117" s="31"/>
    </row>
    <row r="118" spans="2:65" s="1" customFormat="1" ht="7" customHeight="1">
      <c r="B118" s="31"/>
      <c r="L118" s="31"/>
    </row>
    <row r="119" spans="2:65" s="1" customFormat="1" ht="12" customHeight="1">
      <c r="B119" s="31"/>
      <c r="C119" s="26" t="s">
        <v>20</v>
      </c>
      <c r="F119" s="24" t="str">
        <f>F12</f>
        <v xml:space="preserve"> </v>
      </c>
      <c r="I119" s="26" t="s">
        <v>22</v>
      </c>
      <c r="J119" s="51" t="str">
        <f>IF(J12="","",J12)</f>
        <v>25. 8. 2025</v>
      </c>
      <c r="L119" s="31"/>
    </row>
    <row r="120" spans="2:65" s="1" customFormat="1" ht="7" customHeight="1">
      <c r="B120" s="31"/>
      <c r="L120" s="31"/>
    </row>
    <row r="121" spans="2:65" s="1" customFormat="1" ht="15.15" customHeight="1">
      <c r="B121" s="31"/>
      <c r="C121" s="26" t="s">
        <v>24</v>
      </c>
      <c r="F121" s="24" t="str">
        <f>E15</f>
        <v xml:space="preserve"> </v>
      </c>
      <c r="I121" s="26" t="s">
        <v>29</v>
      </c>
      <c r="J121" s="29" t="str">
        <f>E21</f>
        <v xml:space="preserve"> </v>
      </c>
      <c r="L121" s="31"/>
    </row>
    <row r="122" spans="2:65" s="1" customFormat="1" ht="15.15" customHeight="1">
      <c r="B122" s="31"/>
      <c r="C122" s="26" t="s">
        <v>27</v>
      </c>
      <c r="F122" s="24" t="str">
        <f>IF(E18="","",E18)</f>
        <v>Vyplň údaj</v>
      </c>
      <c r="I122" s="26" t="s">
        <v>31</v>
      </c>
      <c r="J122" s="29" t="str">
        <f>E24</f>
        <v xml:space="preserve"> </v>
      </c>
      <c r="L122" s="31"/>
    </row>
    <row r="123" spans="2:65" s="1" customFormat="1" ht="10.25" customHeight="1">
      <c r="B123" s="31"/>
      <c r="L123" s="31"/>
    </row>
    <row r="124" spans="2:65" s="10" customFormat="1" ht="29.25" customHeight="1">
      <c r="B124" s="111"/>
      <c r="C124" s="112" t="s">
        <v>117</v>
      </c>
      <c r="D124" s="113" t="s">
        <v>58</v>
      </c>
      <c r="E124" s="113" t="s">
        <v>54</v>
      </c>
      <c r="F124" s="113" t="s">
        <v>55</v>
      </c>
      <c r="G124" s="113" t="s">
        <v>118</v>
      </c>
      <c r="H124" s="113" t="s">
        <v>119</v>
      </c>
      <c r="I124" s="113" t="s">
        <v>120</v>
      </c>
      <c r="J124" s="113" t="s">
        <v>110</v>
      </c>
      <c r="K124" s="114" t="s">
        <v>121</v>
      </c>
      <c r="L124" s="111"/>
      <c r="M124" s="58" t="s">
        <v>1</v>
      </c>
      <c r="N124" s="59" t="s">
        <v>37</v>
      </c>
      <c r="O124" s="59" t="s">
        <v>122</v>
      </c>
      <c r="P124" s="59" t="s">
        <v>123</v>
      </c>
      <c r="Q124" s="59" t="s">
        <v>124</v>
      </c>
      <c r="R124" s="59" t="s">
        <v>125</v>
      </c>
      <c r="S124" s="59" t="s">
        <v>126</v>
      </c>
      <c r="T124" s="60" t="s">
        <v>127</v>
      </c>
    </row>
    <row r="125" spans="2:65" s="1" customFormat="1" ht="22.75" customHeight="1">
      <c r="B125" s="31"/>
      <c r="C125" s="63" t="s">
        <v>128</v>
      </c>
      <c r="J125" s="115">
        <f>BK125</f>
        <v>0</v>
      </c>
      <c r="L125" s="31"/>
      <c r="M125" s="61"/>
      <c r="N125" s="52"/>
      <c r="O125" s="52"/>
      <c r="P125" s="116">
        <f>P126</f>
        <v>0</v>
      </c>
      <c r="Q125" s="52"/>
      <c r="R125" s="116">
        <f>R126</f>
        <v>2020.37582974</v>
      </c>
      <c r="S125" s="52"/>
      <c r="T125" s="117">
        <f>T126</f>
        <v>1754.6356700000001</v>
      </c>
      <c r="AT125" s="16" t="s">
        <v>72</v>
      </c>
      <c r="AU125" s="16" t="s">
        <v>112</v>
      </c>
      <c r="BK125" s="118">
        <f>BK126</f>
        <v>0</v>
      </c>
    </row>
    <row r="126" spans="2:65" s="11" customFormat="1" ht="25.9" customHeight="1">
      <c r="B126" s="119"/>
      <c r="D126" s="120" t="s">
        <v>72</v>
      </c>
      <c r="E126" s="121" t="s">
        <v>209</v>
      </c>
      <c r="F126" s="121" t="s">
        <v>210</v>
      </c>
      <c r="I126" s="122"/>
      <c r="J126" s="123">
        <f>BK126</f>
        <v>0</v>
      </c>
      <c r="L126" s="119"/>
      <c r="M126" s="124"/>
      <c r="P126" s="125">
        <f>P127+P217+P221+P293+P296+P308+P417+P478</f>
        <v>0</v>
      </c>
      <c r="R126" s="125">
        <f>R127+R217+R221+R293+R296+R308+R417+R478</f>
        <v>2020.37582974</v>
      </c>
      <c r="T126" s="126">
        <f>T127+T217+T221+T293+T296+T308+T417+T478</f>
        <v>1754.6356700000001</v>
      </c>
      <c r="AR126" s="120" t="s">
        <v>81</v>
      </c>
      <c r="AT126" s="127" t="s">
        <v>72</v>
      </c>
      <c r="AU126" s="127" t="s">
        <v>73</v>
      </c>
      <c r="AY126" s="120" t="s">
        <v>131</v>
      </c>
      <c r="BK126" s="128">
        <f>BK127+BK217+BK221+BK293+BK296+BK308+BK417+BK478</f>
        <v>0</v>
      </c>
    </row>
    <row r="127" spans="2:65" s="11" customFormat="1" ht="22.75" customHeight="1">
      <c r="B127" s="119"/>
      <c r="D127" s="120" t="s">
        <v>72</v>
      </c>
      <c r="E127" s="129" t="s">
        <v>81</v>
      </c>
      <c r="F127" s="129" t="s">
        <v>211</v>
      </c>
      <c r="I127" s="122"/>
      <c r="J127" s="130">
        <f>BK127</f>
        <v>0</v>
      </c>
      <c r="L127" s="119"/>
      <c r="M127" s="124"/>
      <c r="P127" s="125">
        <f>SUM(P128:P216)</f>
        <v>0</v>
      </c>
      <c r="R127" s="125">
        <f>SUM(R128:R216)</f>
        <v>63.735723</v>
      </c>
      <c r="T127" s="126">
        <f>SUM(T128:T216)</f>
        <v>1724.2400000000002</v>
      </c>
      <c r="AR127" s="120" t="s">
        <v>81</v>
      </c>
      <c r="AT127" s="127" t="s">
        <v>72</v>
      </c>
      <c r="AU127" s="127" t="s">
        <v>81</v>
      </c>
      <c r="AY127" s="120" t="s">
        <v>131</v>
      </c>
      <c r="BK127" s="128">
        <f>SUM(BK128:BK216)</f>
        <v>0</v>
      </c>
    </row>
    <row r="128" spans="2:65" s="1" customFormat="1" ht="62.75" customHeight="1">
      <c r="B128" s="31"/>
      <c r="C128" s="131" t="s">
        <v>81</v>
      </c>
      <c r="D128" s="131" t="s">
        <v>134</v>
      </c>
      <c r="E128" s="132" t="s">
        <v>212</v>
      </c>
      <c r="F128" s="133" t="s">
        <v>213</v>
      </c>
      <c r="G128" s="134" t="s">
        <v>214</v>
      </c>
      <c r="H128" s="135">
        <v>67.2</v>
      </c>
      <c r="I128" s="136"/>
      <c r="J128" s="137">
        <f>ROUND(I128*H128,2)</f>
        <v>0</v>
      </c>
      <c r="K128" s="133" t="s">
        <v>215</v>
      </c>
      <c r="L128" s="31"/>
      <c r="M128" s="138" t="s">
        <v>1</v>
      </c>
      <c r="N128" s="139" t="s">
        <v>38</v>
      </c>
      <c r="P128" s="140">
        <f>O128*H128</f>
        <v>0</v>
      </c>
      <c r="Q128" s="140">
        <v>0</v>
      </c>
      <c r="R128" s="140">
        <f>Q128*H128</f>
        <v>0</v>
      </c>
      <c r="S128" s="140">
        <v>0.26</v>
      </c>
      <c r="T128" s="141">
        <f>S128*H128</f>
        <v>17.472000000000001</v>
      </c>
      <c r="AR128" s="142" t="s">
        <v>155</v>
      </c>
      <c r="AT128" s="142" t="s">
        <v>134</v>
      </c>
      <c r="AU128" s="142" t="s">
        <v>83</v>
      </c>
      <c r="AY128" s="16" t="s">
        <v>131</v>
      </c>
      <c r="BE128" s="143">
        <f>IF(N128="základní",J128,0)</f>
        <v>0</v>
      </c>
      <c r="BF128" s="143">
        <f>IF(N128="snížená",J128,0)</f>
        <v>0</v>
      </c>
      <c r="BG128" s="143">
        <f>IF(N128="zákl. přenesená",J128,0)</f>
        <v>0</v>
      </c>
      <c r="BH128" s="143">
        <f>IF(N128="sníž. přenesená",J128,0)</f>
        <v>0</v>
      </c>
      <c r="BI128" s="143">
        <f>IF(N128="nulová",J128,0)</f>
        <v>0</v>
      </c>
      <c r="BJ128" s="16" t="s">
        <v>81</v>
      </c>
      <c r="BK128" s="143">
        <f>ROUND(I128*H128,2)</f>
        <v>0</v>
      </c>
      <c r="BL128" s="16" t="s">
        <v>155</v>
      </c>
      <c r="BM128" s="142" t="s">
        <v>216</v>
      </c>
    </row>
    <row r="129" spans="2:65" s="1" customFormat="1" ht="10">
      <c r="B129" s="31"/>
      <c r="D129" s="144" t="s">
        <v>141</v>
      </c>
      <c r="F129" s="145" t="s">
        <v>217</v>
      </c>
      <c r="I129" s="146"/>
      <c r="L129" s="31"/>
      <c r="M129" s="147"/>
      <c r="T129" s="55"/>
      <c r="AT129" s="16" t="s">
        <v>141</v>
      </c>
      <c r="AU129" s="16" t="s">
        <v>83</v>
      </c>
    </row>
    <row r="130" spans="2:65" s="12" customFormat="1" ht="20">
      <c r="B130" s="148"/>
      <c r="D130" s="149" t="s">
        <v>143</v>
      </c>
      <c r="E130" s="150" t="s">
        <v>1</v>
      </c>
      <c r="F130" s="151" t="s">
        <v>218</v>
      </c>
      <c r="H130" s="152">
        <v>67.2</v>
      </c>
      <c r="I130" s="153"/>
      <c r="L130" s="148"/>
      <c r="M130" s="154"/>
      <c r="T130" s="155"/>
      <c r="AT130" s="150" t="s">
        <v>143</v>
      </c>
      <c r="AU130" s="150" t="s">
        <v>83</v>
      </c>
      <c r="AV130" s="12" t="s">
        <v>83</v>
      </c>
      <c r="AW130" s="12" t="s">
        <v>30</v>
      </c>
      <c r="AX130" s="12" t="s">
        <v>81</v>
      </c>
      <c r="AY130" s="150" t="s">
        <v>131</v>
      </c>
    </row>
    <row r="131" spans="2:65" s="1" customFormat="1" ht="55.5" customHeight="1">
      <c r="B131" s="31"/>
      <c r="C131" s="131" t="s">
        <v>83</v>
      </c>
      <c r="D131" s="131" t="s">
        <v>134</v>
      </c>
      <c r="E131" s="132" t="s">
        <v>219</v>
      </c>
      <c r="F131" s="133" t="s">
        <v>220</v>
      </c>
      <c r="G131" s="134" t="s">
        <v>214</v>
      </c>
      <c r="H131" s="135">
        <v>19.5</v>
      </c>
      <c r="I131" s="136"/>
      <c r="J131" s="137">
        <f>ROUND(I131*H131,2)</f>
        <v>0</v>
      </c>
      <c r="K131" s="133" t="s">
        <v>215</v>
      </c>
      <c r="L131" s="31"/>
      <c r="M131" s="138" t="s">
        <v>1</v>
      </c>
      <c r="N131" s="139" t="s">
        <v>38</v>
      </c>
      <c r="P131" s="140">
        <f>O131*H131</f>
        <v>0</v>
      </c>
      <c r="Q131" s="140">
        <v>0</v>
      </c>
      <c r="R131" s="140">
        <f>Q131*H131</f>
        <v>0</v>
      </c>
      <c r="S131" s="140">
        <v>0.38800000000000001</v>
      </c>
      <c r="T131" s="141">
        <f>S131*H131</f>
        <v>7.5659999999999998</v>
      </c>
      <c r="AR131" s="142" t="s">
        <v>155</v>
      </c>
      <c r="AT131" s="142" t="s">
        <v>134</v>
      </c>
      <c r="AU131" s="142" t="s">
        <v>83</v>
      </c>
      <c r="AY131" s="16" t="s">
        <v>131</v>
      </c>
      <c r="BE131" s="143">
        <f>IF(N131="základní",J131,0)</f>
        <v>0</v>
      </c>
      <c r="BF131" s="143">
        <f>IF(N131="snížená",J131,0)</f>
        <v>0</v>
      </c>
      <c r="BG131" s="143">
        <f>IF(N131="zákl. přenesená",J131,0)</f>
        <v>0</v>
      </c>
      <c r="BH131" s="143">
        <f>IF(N131="sníž. přenesená",J131,0)</f>
        <v>0</v>
      </c>
      <c r="BI131" s="143">
        <f>IF(N131="nulová",J131,0)</f>
        <v>0</v>
      </c>
      <c r="BJ131" s="16" t="s">
        <v>81</v>
      </c>
      <c r="BK131" s="143">
        <f>ROUND(I131*H131,2)</f>
        <v>0</v>
      </c>
      <c r="BL131" s="16" t="s">
        <v>155</v>
      </c>
      <c r="BM131" s="142" t="s">
        <v>221</v>
      </c>
    </row>
    <row r="132" spans="2:65" s="1" customFormat="1" ht="10">
      <c r="B132" s="31"/>
      <c r="D132" s="144" t="s">
        <v>141</v>
      </c>
      <c r="F132" s="145" t="s">
        <v>222</v>
      </c>
      <c r="I132" s="146"/>
      <c r="L132" s="31"/>
      <c r="M132" s="147"/>
      <c r="T132" s="55"/>
      <c r="AT132" s="16" t="s">
        <v>141</v>
      </c>
      <c r="AU132" s="16" t="s">
        <v>83</v>
      </c>
    </row>
    <row r="133" spans="2:65" s="12" customFormat="1" ht="20">
      <c r="B133" s="148"/>
      <c r="D133" s="149" t="s">
        <v>143</v>
      </c>
      <c r="E133" s="150" t="s">
        <v>1</v>
      </c>
      <c r="F133" s="151" t="s">
        <v>223</v>
      </c>
      <c r="H133" s="152">
        <v>19.5</v>
      </c>
      <c r="I133" s="153"/>
      <c r="L133" s="148"/>
      <c r="M133" s="154"/>
      <c r="T133" s="155"/>
      <c r="AT133" s="150" t="s">
        <v>143</v>
      </c>
      <c r="AU133" s="150" t="s">
        <v>83</v>
      </c>
      <c r="AV133" s="12" t="s">
        <v>83</v>
      </c>
      <c r="AW133" s="12" t="s">
        <v>30</v>
      </c>
      <c r="AX133" s="12" t="s">
        <v>81</v>
      </c>
      <c r="AY133" s="150" t="s">
        <v>131</v>
      </c>
    </row>
    <row r="134" spans="2:65" s="1" customFormat="1" ht="55.5" customHeight="1">
      <c r="B134" s="31"/>
      <c r="C134" s="131" t="s">
        <v>150</v>
      </c>
      <c r="D134" s="131" t="s">
        <v>134</v>
      </c>
      <c r="E134" s="132" t="s">
        <v>224</v>
      </c>
      <c r="F134" s="133" t="s">
        <v>225</v>
      </c>
      <c r="G134" s="134" t="s">
        <v>214</v>
      </c>
      <c r="H134" s="135">
        <v>150.4</v>
      </c>
      <c r="I134" s="136"/>
      <c r="J134" s="137">
        <f>ROUND(I134*H134,2)</f>
        <v>0</v>
      </c>
      <c r="K134" s="133" t="s">
        <v>215</v>
      </c>
      <c r="L134" s="31"/>
      <c r="M134" s="138" t="s">
        <v>1</v>
      </c>
      <c r="N134" s="139" t="s">
        <v>38</v>
      </c>
      <c r="P134" s="140">
        <f>O134*H134</f>
        <v>0</v>
      </c>
      <c r="Q134" s="140">
        <v>0</v>
      </c>
      <c r="R134" s="140">
        <f>Q134*H134</f>
        <v>0</v>
      </c>
      <c r="S134" s="140">
        <v>0.29499999999999998</v>
      </c>
      <c r="T134" s="141">
        <f>S134*H134</f>
        <v>44.368000000000002</v>
      </c>
      <c r="AR134" s="142" t="s">
        <v>155</v>
      </c>
      <c r="AT134" s="142" t="s">
        <v>134</v>
      </c>
      <c r="AU134" s="142" t="s">
        <v>83</v>
      </c>
      <c r="AY134" s="16" t="s">
        <v>131</v>
      </c>
      <c r="BE134" s="143">
        <f>IF(N134="základní",J134,0)</f>
        <v>0</v>
      </c>
      <c r="BF134" s="143">
        <f>IF(N134="snížená",J134,0)</f>
        <v>0</v>
      </c>
      <c r="BG134" s="143">
        <f>IF(N134="zákl. přenesená",J134,0)</f>
        <v>0</v>
      </c>
      <c r="BH134" s="143">
        <f>IF(N134="sníž. přenesená",J134,0)</f>
        <v>0</v>
      </c>
      <c r="BI134" s="143">
        <f>IF(N134="nulová",J134,0)</f>
        <v>0</v>
      </c>
      <c r="BJ134" s="16" t="s">
        <v>81</v>
      </c>
      <c r="BK134" s="143">
        <f>ROUND(I134*H134,2)</f>
        <v>0</v>
      </c>
      <c r="BL134" s="16" t="s">
        <v>155</v>
      </c>
      <c r="BM134" s="142" t="s">
        <v>226</v>
      </c>
    </row>
    <row r="135" spans="2:65" s="1" customFormat="1" ht="10">
      <c r="B135" s="31"/>
      <c r="D135" s="144" t="s">
        <v>141</v>
      </c>
      <c r="F135" s="145" t="s">
        <v>227</v>
      </c>
      <c r="I135" s="146"/>
      <c r="L135" s="31"/>
      <c r="M135" s="147"/>
      <c r="T135" s="55"/>
      <c r="AT135" s="16" t="s">
        <v>141</v>
      </c>
      <c r="AU135" s="16" t="s">
        <v>83</v>
      </c>
    </row>
    <row r="136" spans="2:65" s="12" customFormat="1" ht="10">
      <c r="B136" s="148"/>
      <c r="D136" s="149" t="s">
        <v>143</v>
      </c>
      <c r="E136" s="150" t="s">
        <v>1</v>
      </c>
      <c r="F136" s="151" t="s">
        <v>228</v>
      </c>
      <c r="H136" s="152">
        <v>150.4</v>
      </c>
      <c r="I136" s="153"/>
      <c r="L136" s="148"/>
      <c r="M136" s="154"/>
      <c r="T136" s="155"/>
      <c r="AT136" s="150" t="s">
        <v>143</v>
      </c>
      <c r="AU136" s="150" t="s">
        <v>83</v>
      </c>
      <c r="AV136" s="12" t="s">
        <v>83</v>
      </c>
      <c r="AW136" s="12" t="s">
        <v>30</v>
      </c>
      <c r="AX136" s="12" t="s">
        <v>81</v>
      </c>
      <c r="AY136" s="150" t="s">
        <v>131</v>
      </c>
    </row>
    <row r="137" spans="2:65" s="1" customFormat="1" ht="62.75" customHeight="1">
      <c r="B137" s="31"/>
      <c r="C137" s="131" t="s">
        <v>155</v>
      </c>
      <c r="D137" s="131" t="s">
        <v>134</v>
      </c>
      <c r="E137" s="132" t="s">
        <v>229</v>
      </c>
      <c r="F137" s="133" t="s">
        <v>230</v>
      </c>
      <c r="G137" s="134" t="s">
        <v>214</v>
      </c>
      <c r="H137" s="135">
        <v>843.1</v>
      </c>
      <c r="I137" s="136"/>
      <c r="J137" s="137">
        <f>ROUND(I137*H137,2)</f>
        <v>0</v>
      </c>
      <c r="K137" s="133" t="s">
        <v>215</v>
      </c>
      <c r="L137" s="31"/>
      <c r="M137" s="138" t="s">
        <v>1</v>
      </c>
      <c r="N137" s="139" t="s">
        <v>38</v>
      </c>
      <c r="P137" s="140">
        <f>O137*H137</f>
        <v>0</v>
      </c>
      <c r="Q137" s="140">
        <v>0</v>
      </c>
      <c r="R137" s="140">
        <f>Q137*H137</f>
        <v>0</v>
      </c>
      <c r="S137" s="140">
        <v>0.625</v>
      </c>
      <c r="T137" s="141">
        <f>S137*H137</f>
        <v>526.9375</v>
      </c>
      <c r="AR137" s="142" t="s">
        <v>155</v>
      </c>
      <c r="AT137" s="142" t="s">
        <v>134</v>
      </c>
      <c r="AU137" s="142" t="s">
        <v>83</v>
      </c>
      <c r="AY137" s="16" t="s">
        <v>131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81</v>
      </c>
      <c r="BK137" s="143">
        <f>ROUND(I137*H137,2)</f>
        <v>0</v>
      </c>
      <c r="BL137" s="16" t="s">
        <v>155</v>
      </c>
      <c r="BM137" s="142" t="s">
        <v>231</v>
      </c>
    </row>
    <row r="138" spans="2:65" s="1" customFormat="1" ht="10">
      <c r="B138" s="31"/>
      <c r="D138" s="144" t="s">
        <v>141</v>
      </c>
      <c r="F138" s="145" t="s">
        <v>232</v>
      </c>
      <c r="I138" s="146"/>
      <c r="L138" s="31"/>
      <c r="M138" s="147"/>
      <c r="T138" s="55"/>
      <c r="AT138" s="16" t="s">
        <v>141</v>
      </c>
      <c r="AU138" s="16" t="s">
        <v>83</v>
      </c>
    </row>
    <row r="139" spans="2:65" s="12" customFormat="1" ht="20">
      <c r="B139" s="148"/>
      <c r="D139" s="149" t="s">
        <v>143</v>
      </c>
      <c r="E139" s="150" t="s">
        <v>1</v>
      </c>
      <c r="F139" s="151" t="s">
        <v>233</v>
      </c>
      <c r="H139" s="152">
        <v>312</v>
      </c>
      <c r="I139" s="153"/>
      <c r="L139" s="148"/>
      <c r="M139" s="154"/>
      <c r="T139" s="155"/>
      <c r="AT139" s="150" t="s">
        <v>143</v>
      </c>
      <c r="AU139" s="150" t="s">
        <v>83</v>
      </c>
      <c r="AV139" s="12" t="s">
        <v>83</v>
      </c>
      <c r="AW139" s="12" t="s">
        <v>30</v>
      </c>
      <c r="AX139" s="12" t="s">
        <v>73</v>
      </c>
      <c r="AY139" s="150" t="s">
        <v>131</v>
      </c>
    </row>
    <row r="140" spans="2:65" s="12" customFormat="1" ht="20">
      <c r="B140" s="148"/>
      <c r="D140" s="149" t="s">
        <v>143</v>
      </c>
      <c r="E140" s="150" t="s">
        <v>1</v>
      </c>
      <c r="F140" s="151" t="s">
        <v>234</v>
      </c>
      <c r="H140" s="152">
        <v>361.2</v>
      </c>
      <c r="I140" s="153"/>
      <c r="L140" s="148"/>
      <c r="M140" s="154"/>
      <c r="T140" s="155"/>
      <c r="AT140" s="150" t="s">
        <v>143</v>
      </c>
      <c r="AU140" s="150" t="s">
        <v>83</v>
      </c>
      <c r="AV140" s="12" t="s">
        <v>83</v>
      </c>
      <c r="AW140" s="12" t="s">
        <v>30</v>
      </c>
      <c r="AX140" s="12" t="s">
        <v>73</v>
      </c>
      <c r="AY140" s="150" t="s">
        <v>131</v>
      </c>
    </row>
    <row r="141" spans="2:65" s="12" customFormat="1" ht="20">
      <c r="B141" s="148"/>
      <c r="D141" s="149" t="s">
        <v>143</v>
      </c>
      <c r="E141" s="150" t="s">
        <v>1</v>
      </c>
      <c r="F141" s="151" t="s">
        <v>235</v>
      </c>
      <c r="H141" s="152">
        <v>169.9</v>
      </c>
      <c r="I141" s="153"/>
      <c r="L141" s="148"/>
      <c r="M141" s="154"/>
      <c r="T141" s="155"/>
      <c r="AT141" s="150" t="s">
        <v>143</v>
      </c>
      <c r="AU141" s="150" t="s">
        <v>83</v>
      </c>
      <c r="AV141" s="12" t="s">
        <v>83</v>
      </c>
      <c r="AW141" s="12" t="s">
        <v>30</v>
      </c>
      <c r="AX141" s="12" t="s">
        <v>73</v>
      </c>
      <c r="AY141" s="150" t="s">
        <v>131</v>
      </c>
    </row>
    <row r="142" spans="2:65" s="13" customFormat="1" ht="10">
      <c r="B142" s="160"/>
      <c r="D142" s="149" t="s">
        <v>143</v>
      </c>
      <c r="E142" s="161" t="s">
        <v>1</v>
      </c>
      <c r="F142" s="162" t="s">
        <v>236</v>
      </c>
      <c r="H142" s="163">
        <v>843.1</v>
      </c>
      <c r="I142" s="164"/>
      <c r="L142" s="160"/>
      <c r="M142" s="165"/>
      <c r="T142" s="166"/>
      <c r="AT142" s="161" t="s">
        <v>143</v>
      </c>
      <c r="AU142" s="161" t="s">
        <v>83</v>
      </c>
      <c r="AV142" s="13" t="s">
        <v>155</v>
      </c>
      <c r="AW142" s="13" t="s">
        <v>30</v>
      </c>
      <c r="AX142" s="13" t="s">
        <v>81</v>
      </c>
      <c r="AY142" s="161" t="s">
        <v>131</v>
      </c>
    </row>
    <row r="143" spans="2:65" s="1" customFormat="1" ht="44.25" customHeight="1">
      <c r="B143" s="31"/>
      <c r="C143" s="131" t="s">
        <v>130</v>
      </c>
      <c r="D143" s="131" t="s">
        <v>134</v>
      </c>
      <c r="E143" s="132" t="s">
        <v>237</v>
      </c>
      <c r="F143" s="133" t="s">
        <v>238</v>
      </c>
      <c r="G143" s="134" t="s">
        <v>214</v>
      </c>
      <c r="H143" s="135">
        <v>312</v>
      </c>
      <c r="I143" s="136"/>
      <c r="J143" s="137">
        <f>ROUND(I143*H143,2)</f>
        <v>0</v>
      </c>
      <c r="K143" s="133" t="s">
        <v>215</v>
      </c>
      <c r="L143" s="31"/>
      <c r="M143" s="138" t="s">
        <v>1</v>
      </c>
      <c r="N143" s="139" t="s">
        <v>38</v>
      </c>
      <c r="P143" s="140">
        <f>O143*H143</f>
        <v>0</v>
      </c>
      <c r="Q143" s="140">
        <v>2.0000000000000002E-5</v>
      </c>
      <c r="R143" s="140">
        <f>Q143*H143</f>
        <v>6.2400000000000008E-3</v>
      </c>
      <c r="S143" s="140">
        <v>0.13800000000000001</v>
      </c>
      <c r="T143" s="141">
        <f>S143*H143</f>
        <v>43.056000000000004</v>
      </c>
      <c r="AR143" s="142" t="s">
        <v>155</v>
      </c>
      <c r="AT143" s="142" t="s">
        <v>134</v>
      </c>
      <c r="AU143" s="142" t="s">
        <v>83</v>
      </c>
      <c r="AY143" s="16" t="s">
        <v>131</v>
      </c>
      <c r="BE143" s="143">
        <f>IF(N143="základní",J143,0)</f>
        <v>0</v>
      </c>
      <c r="BF143" s="143">
        <f>IF(N143="snížená",J143,0)</f>
        <v>0</v>
      </c>
      <c r="BG143" s="143">
        <f>IF(N143="zákl. přenesená",J143,0)</f>
        <v>0</v>
      </c>
      <c r="BH143" s="143">
        <f>IF(N143="sníž. přenesená",J143,0)</f>
        <v>0</v>
      </c>
      <c r="BI143" s="143">
        <f>IF(N143="nulová",J143,0)</f>
        <v>0</v>
      </c>
      <c r="BJ143" s="16" t="s">
        <v>81</v>
      </c>
      <c r="BK143" s="143">
        <f>ROUND(I143*H143,2)</f>
        <v>0</v>
      </c>
      <c r="BL143" s="16" t="s">
        <v>155</v>
      </c>
      <c r="BM143" s="142" t="s">
        <v>239</v>
      </c>
    </row>
    <row r="144" spans="2:65" s="1" customFormat="1" ht="10">
      <c r="B144" s="31"/>
      <c r="D144" s="144" t="s">
        <v>141</v>
      </c>
      <c r="F144" s="145" t="s">
        <v>240</v>
      </c>
      <c r="I144" s="146"/>
      <c r="L144" s="31"/>
      <c r="M144" s="147"/>
      <c r="T144" s="55"/>
      <c r="AT144" s="16" t="s">
        <v>141</v>
      </c>
      <c r="AU144" s="16" t="s">
        <v>83</v>
      </c>
    </row>
    <row r="145" spans="2:65" s="14" customFormat="1" ht="10">
      <c r="B145" s="167"/>
      <c r="D145" s="149" t="s">
        <v>143</v>
      </c>
      <c r="E145" s="168" t="s">
        <v>1</v>
      </c>
      <c r="F145" s="169" t="s">
        <v>241</v>
      </c>
      <c r="H145" s="168" t="s">
        <v>1</v>
      </c>
      <c r="I145" s="170"/>
      <c r="L145" s="167"/>
      <c r="M145" s="171"/>
      <c r="T145" s="172"/>
      <c r="AT145" s="168" t="s">
        <v>143</v>
      </c>
      <c r="AU145" s="168" t="s">
        <v>83</v>
      </c>
      <c r="AV145" s="14" t="s">
        <v>81</v>
      </c>
      <c r="AW145" s="14" t="s">
        <v>30</v>
      </c>
      <c r="AX145" s="14" t="s">
        <v>73</v>
      </c>
      <c r="AY145" s="168" t="s">
        <v>131</v>
      </c>
    </row>
    <row r="146" spans="2:65" s="12" customFormat="1" ht="10">
      <c r="B146" s="148"/>
      <c r="D146" s="149" t="s">
        <v>143</v>
      </c>
      <c r="E146" s="150" t="s">
        <v>1</v>
      </c>
      <c r="F146" s="151" t="s">
        <v>242</v>
      </c>
      <c r="H146" s="152">
        <v>312</v>
      </c>
      <c r="I146" s="153"/>
      <c r="L146" s="148"/>
      <c r="M146" s="154"/>
      <c r="T146" s="155"/>
      <c r="AT146" s="150" t="s">
        <v>143</v>
      </c>
      <c r="AU146" s="150" t="s">
        <v>83</v>
      </c>
      <c r="AV146" s="12" t="s">
        <v>83</v>
      </c>
      <c r="AW146" s="12" t="s">
        <v>30</v>
      </c>
      <c r="AX146" s="12" t="s">
        <v>81</v>
      </c>
      <c r="AY146" s="150" t="s">
        <v>131</v>
      </c>
    </row>
    <row r="147" spans="2:65" s="1" customFormat="1" ht="44.25" customHeight="1">
      <c r="B147" s="31"/>
      <c r="C147" s="131" t="s">
        <v>164</v>
      </c>
      <c r="D147" s="131" t="s">
        <v>134</v>
      </c>
      <c r="E147" s="132" t="s">
        <v>243</v>
      </c>
      <c r="F147" s="133" t="s">
        <v>244</v>
      </c>
      <c r="G147" s="134" t="s">
        <v>214</v>
      </c>
      <c r="H147" s="135">
        <v>3123.5</v>
      </c>
      <c r="I147" s="136"/>
      <c r="J147" s="137">
        <f>ROUND(I147*H147,2)</f>
        <v>0</v>
      </c>
      <c r="K147" s="133" t="s">
        <v>215</v>
      </c>
      <c r="L147" s="31"/>
      <c r="M147" s="138" t="s">
        <v>1</v>
      </c>
      <c r="N147" s="139" t="s">
        <v>38</v>
      </c>
      <c r="P147" s="140">
        <f>O147*H147</f>
        <v>0</v>
      </c>
      <c r="Q147" s="140">
        <v>3.0000000000000001E-5</v>
      </c>
      <c r="R147" s="140">
        <f>Q147*H147</f>
        <v>9.3704999999999997E-2</v>
      </c>
      <c r="S147" s="140">
        <v>0.23</v>
      </c>
      <c r="T147" s="141">
        <f>S147*H147</f>
        <v>718.40500000000009</v>
      </c>
      <c r="AR147" s="142" t="s">
        <v>155</v>
      </c>
      <c r="AT147" s="142" t="s">
        <v>134</v>
      </c>
      <c r="AU147" s="142" t="s">
        <v>83</v>
      </c>
      <c r="AY147" s="16" t="s">
        <v>131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6" t="s">
        <v>81</v>
      </c>
      <c r="BK147" s="143">
        <f>ROUND(I147*H147,2)</f>
        <v>0</v>
      </c>
      <c r="BL147" s="16" t="s">
        <v>155</v>
      </c>
      <c r="BM147" s="142" t="s">
        <v>245</v>
      </c>
    </row>
    <row r="148" spans="2:65" s="1" customFormat="1" ht="10">
      <c r="B148" s="31"/>
      <c r="D148" s="144" t="s">
        <v>141</v>
      </c>
      <c r="F148" s="145" t="s">
        <v>246</v>
      </c>
      <c r="I148" s="146"/>
      <c r="L148" s="31"/>
      <c r="M148" s="147"/>
      <c r="T148" s="55"/>
      <c r="AT148" s="16" t="s">
        <v>141</v>
      </c>
      <c r="AU148" s="16" t="s">
        <v>83</v>
      </c>
    </row>
    <row r="149" spans="2:65" s="14" customFormat="1" ht="10">
      <c r="B149" s="167"/>
      <c r="D149" s="149" t="s">
        <v>143</v>
      </c>
      <c r="E149" s="168" t="s">
        <v>1</v>
      </c>
      <c r="F149" s="169" t="s">
        <v>241</v>
      </c>
      <c r="H149" s="168" t="s">
        <v>1</v>
      </c>
      <c r="I149" s="170"/>
      <c r="L149" s="167"/>
      <c r="M149" s="171"/>
      <c r="T149" s="172"/>
      <c r="AT149" s="168" t="s">
        <v>143</v>
      </c>
      <c r="AU149" s="168" t="s">
        <v>83</v>
      </c>
      <c r="AV149" s="14" t="s">
        <v>81</v>
      </c>
      <c r="AW149" s="14" t="s">
        <v>30</v>
      </c>
      <c r="AX149" s="14" t="s">
        <v>73</v>
      </c>
      <c r="AY149" s="168" t="s">
        <v>131</v>
      </c>
    </row>
    <row r="150" spans="2:65" s="12" customFormat="1" ht="10">
      <c r="B150" s="148"/>
      <c r="D150" s="149" t="s">
        <v>143</v>
      </c>
      <c r="E150" s="150" t="s">
        <v>1</v>
      </c>
      <c r="F150" s="151" t="s">
        <v>247</v>
      </c>
      <c r="H150" s="152">
        <v>3123.5</v>
      </c>
      <c r="I150" s="153"/>
      <c r="L150" s="148"/>
      <c r="M150" s="154"/>
      <c r="T150" s="155"/>
      <c r="AT150" s="150" t="s">
        <v>143</v>
      </c>
      <c r="AU150" s="150" t="s">
        <v>83</v>
      </c>
      <c r="AV150" s="12" t="s">
        <v>83</v>
      </c>
      <c r="AW150" s="12" t="s">
        <v>30</v>
      </c>
      <c r="AX150" s="12" t="s">
        <v>81</v>
      </c>
      <c r="AY150" s="150" t="s">
        <v>131</v>
      </c>
    </row>
    <row r="151" spans="2:65" s="1" customFormat="1" ht="37.75" customHeight="1">
      <c r="B151" s="31"/>
      <c r="C151" s="131" t="s">
        <v>171</v>
      </c>
      <c r="D151" s="131" t="s">
        <v>134</v>
      </c>
      <c r="E151" s="132" t="s">
        <v>248</v>
      </c>
      <c r="F151" s="133" t="s">
        <v>249</v>
      </c>
      <c r="G151" s="134" t="s">
        <v>214</v>
      </c>
      <c r="H151" s="135">
        <v>3123.5</v>
      </c>
      <c r="I151" s="136"/>
      <c r="J151" s="137">
        <f>ROUND(I151*H151,2)</f>
        <v>0</v>
      </c>
      <c r="K151" s="133" t="s">
        <v>215</v>
      </c>
      <c r="L151" s="31"/>
      <c r="M151" s="138" t="s">
        <v>1</v>
      </c>
      <c r="N151" s="139" t="s">
        <v>38</v>
      </c>
      <c r="P151" s="140">
        <f>O151*H151</f>
        <v>0</v>
      </c>
      <c r="Q151" s="140">
        <v>0</v>
      </c>
      <c r="R151" s="140">
        <f>Q151*H151</f>
        <v>0</v>
      </c>
      <c r="S151" s="140">
        <v>2.3E-2</v>
      </c>
      <c r="T151" s="141">
        <f>S151*H151</f>
        <v>71.840500000000006</v>
      </c>
      <c r="AR151" s="142" t="s">
        <v>155</v>
      </c>
      <c r="AT151" s="142" t="s">
        <v>134</v>
      </c>
      <c r="AU151" s="142" t="s">
        <v>83</v>
      </c>
      <c r="AY151" s="16" t="s">
        <v>131</v>
      </c>
      <c r="BE151" s="143">
        <f>IF(N151="základní",J151,0)</f>
        <v>0</v>
      </c>
      <c r="BF151" s="143">
        <f>IF(N151="snížená",J151,0)</f>
        <v>0</v>
      </c>
      <c r="BG151" s="143">
        <f>IF(N151="zákl. přenesená",J151,0)</f>
        <v>0</v>
      </c>
      <c r="BH151" s="143">
        <f>IF(N151="sníž. přenesená",J151,0)</f>
        <v>0</v>
      </c>
      <c r="BI151" s="143">
        <f>IF(N151="nulová",J151,0)</f>
        <v>0</v>
      </c>
      <c r="BJ151" s="16" t="s">
        <v>81</v>
      </c>
      <c r="BK151" s="143">
        <f>ROUND(I151*H151,2)</f>
        <v>0</v>
      </c>
      <c r="BL151" s="16" t="s">
        <v>155</v>
      </c>
      <c r="BM151" s="142" t="s">
        <v>250</v>
      </c>
    </row>
    <row r="152" spans="2:65" s="1" customFormat="1" ht="10">
      <c r="B152" s="31"/>
      <c r="D152" s="144" t="s">
        <v>141</v>
      </c>
      <c r="F152" s="145" t="s">
        <v>251</v>
      </c>
      <c r="I152" s="146"/>
      <c r="L152" s="31"/>
      <c r="M152" s="147"/>
      <c r="T152" s="55"/>
      <c r="AT152" s="16" t="s">
        <v>141</v>
      </c>
      <c r="AU152" s="16" t="s">
        <v>83</v>
      </c>
    </row>
    <row r="153" spans="2:65" s="14" customFormat="1" ht="10">
      <c r="B153" s="167"/>
      <c r="D153" s="149" t="s">
        <v>143</v>
      </c>
      <c r="E153" s="168" t="s">
        <v>1</v>
      </c>
      <c r="F153" s="169" t="s">
        <v>241</v>
      </c>
      <c r="H153" s="168" t="s">
        <v>1</v>
      </c>
      <c r="I153" s="170"/>
      <c r="L153" s="167"/>
      <c r="M153" s="171"/>
      <c r="T153" s="172"/>
      <c r="AT153" s="168" t="s">
        <v>143</v>
      </c>
      <c r="AU153" s="168" t="s">
        <v>83</v>
      </c>
      <c r="AV153" s="14" t="s">
        <v>81</v>
      </c>
      <c r="AW153" s="14" t="s">
        <v>30</v>
      </c>
      <c r="AX153" s="14" t="s">
        <v>73</v>
      </c>
      <c r="AY153" s="168" t="s">
        <v>131</v>
      </c>
    </row>
    <row r="154" spans="2:65" s="12" customFormat="1" ht="10">
      <c r="B154" s="148"/>
      <c r="D154" s="149" t="s">
        <v>143</v>
      </c>
      <c r="E154" s="150" t="s">
        <v>1</v>
      </c>
      <c r="F154" s="151" t="s">
        <v>252</v>
      </c>
      <c r="H154" s="152">
        <v>3123.5</v>
      </c>
      <c r="I154" s="153"/>
      <c r="L154" s="148"/>
      <c r="M154" s="154"/>
      <c r="T154" s="155"/>
      <c r="AT154" s="150" t="s">
        <v>143</v>
      </c>
      <c r="AU154" s="150" t="s">
        <v>83</v>
      </c>
      <c r="AV154" s="12" t="s">
        <v>83</v>
      </c>
      <c r="AW154" s="12" t="s">
        <v>30</v>
      </c>
      <c r="AX154" s="12" t="s">
        <v>81</v>
      </c>
      <c r="AY154" s="150" t="s">
        <v>131</v>
      </c>
    </row>
    <row r="155" spans="2:65" s="1" customFormat="1" ht="44.25" customHeight="1">
      <c r="B155" s="31"/>
      <c r="C155" s="131" t="s">
        <v>177</v>
      </c>
      <c r="D155" s="131" t="s">
        <v>134</v>
      </c>
      <c r="E155" s="132" t="s">
        <v>253</v>
      </c>
      <c r="F155" s="133" t="s">
        <v>254</v>
      </c>
      <c r="G155" s="134" t="s">
        <v>255</v>
      </c>
      <c r="H155" s="135">
        <v>108.3</v>
      </c>
      <c r="I155" s="136"/>
      <c r="J155" s="137">
        <f>ROUND(I155*H155,2)</f>
        <v>0</v>
      </c>
      <c r="K155" s="133" t="s">
        <v>215</v>
      </c>
      <c r="L155" s="31"/>
      <c r="M155" s="138" t="s">
        <v>1</v>
      </c>
      <c r="N155" s="139" t="s">
        <v>38</v>
      </c>
      <c r="P155" s="140">
        <f>O155*H155</f>
        <v>0</v>
      </c>
      <c r="Q155" s="140">
        <v>0</v>
      </c>
      <c r="R155" s="140">
        <f>Q155*H155</f>
        <v>0</v>
      </c>
      <c r="S155" s="140">
        <v>0.28999999999999998</v>
      </c>
      <c r="T155" s="141">
        <f>S155*H155</f>
        <v>31.406999999999996</v>
      </c>
      <c r="AR155" s="142" t="s">
        <v>155</v>
      </c>
      <c r="AT155" s="142" t="s">
        <v>134</v>
      </c>
      <c r="AU155" s="142" t="s">
        <v>83</v>
      </c>
      <c r="AY155" s="16" t="s">
        <v>131</v>
      </c>
      <c r="BE155" s="143">
        <f>IF(N155="základní",J155,0)</f>
        <v>0</v>
      </c>
      <c r="BF155" s="143">
        <f>IF(N155="snížená",J155,0)</f>
        <v>0</v>
      </c>
      <c r="BG155" s="143">
        <f>IF(N155="zákl. přenesená",J155,0)</f>
        <v>0</v>
      </c>
      <c r="BH155" s="143">
        <f>IF(N155="sníž. přenesená",J155,0)</f>
        <v>0</v>
      </c>
      <c r="BI155" s="143">
        <f>IF(N155="nulová",J155,0)</f>
        <v>0</v>
      </c>
      <c r="BJ155" s="16" t="s">
        <v>81</v>
      </c>
      <c r="BK155" s="143">
        <f>ROUND(I155*H155,2)</f>
        <v>0</v>
      </c>
      <c r="BL155" s="16" t="s">
        <v>155</v>
      </c>
      <c r="BM155" s="142" t="s">
        <v>256</v>
      </c>
    </row>
    <row r="156" spans="2:65" s="1" customFormat="1" ht="10">
      <c r="B156" s="31"/>
      <c r="D156" s="144" t="s">
        <v>141</v>
      </c>
      <c r="F156" s="145" t="s">
        <v>257</v>
      </c>
      <c r="I156" s="146"/>
      <c r="L156" s="31"/>
      <c r="M156" s="147"/>
      <c r="T156" s="55"/>
      <c r="AT156" s="16" t="s">
        <v>141</v>
      </c>
      <c r="AU156" s="16" t="s">
        <v>83</v>
      </c>
    </row>
    <row r="157" spans="2:65" s="12" customFormat="1" ht="10">
      <c r="B157" s="148"/>
      <c r="D157" s="149" t="s">
        <v>143</v>
      </c>
      <c r="E157" s="150" t="s">
        <v>1</v>
      </c>
      <c r="F157" s="151" t="s">
        <v>258</v>
      </c>
      <c r="H157" s="152">
        <v>108.3</v>
      </c>
      <c r="I157" s="153"/>
      <c r="L157" s="148"/>
      <c r="M157" s="154"/>
      <c r="T157" s="155"/>
      <c r="AT157" s="150" t="s">
        <v>143</v>
      </c>
      <c r="AU157" s="150" t="s">
        <v>83</v>
      </c>
      <c r="AV157" s="12" t="s">
        <v>83</v>
      </c>
      <c r="AW157" s="12" t="s">
        <v>30</v>
      </c>
      <c r="AX157" s="12" t="s">
        <v>81</v>
      </c>
      <c r="AY157" s="150" t="s">
        <v>131</v>
      </c>
    </row>
    <row r="158" spans="2:65" s="1" customFormat="1" ht="49" customHeight="1">
      <c r="B158" s="31"/>
      <c r="C158" s="131" t="s">
        <v>182</v>
      </c>
      <c r="D158" s="131" t="s">
        <v>134</v>
      </c>
      <c r="E158" s="132" t="s">
        <v>259</v>
      </c>
      <c r="F158" s="133" t="s">
        <v>260</v>
      </c>
      <c r="G158" s="134" t="s">
        <v>255</v>
      </c>
      <c r="H158" s="135">
        <v>787.1</v>
      </c>
      <c r="I158" s="136"/>
      <c r="J158" s="137">
        <f>ROUND(I158*H158,2)</f>
        <v>0</v>
      </c>
      <c r="K158" s="133" t="s">
        <v>215</v>
      </c>
      <c r="L158" s="31"/>
      <c r="M158" s="138" t="s">
        <v>1</v>
      </c>
      <c r="N158" s="139" t="s">
        <v>38</v>
      </c>
      <c r="P158" s="140">
        <f>O158*H158</f>
        <v>0</v>
      </c>
      <c r="Q158" s="140">
        <v>0</v>
      </c>
      <c r="R158" s="140">
        <f>Q158*H158</f>
        <v>0</v>
      </c>
      <c r="S158" s="140">
        <v>0.20499999999999999</v>
      </c>
      <c r="T158" s="141">
        <f>S158*H158</f>
        <v>161.35550000000001</v>
      </c>
      <c r="AR158" s="142" t="s">
        <v>155</v>
      </c>
      <c r="AT158" s="142" t="s">
        <v>134</v>
      </c>
      <c r="AU158" s="142" t="s">
        <v>83</v>
      </c>
      <c r="AY158" s="16" t="s">
        <v>131</v>
      </c>
      <c r="BE158" s="143">
        <f>IF(N158="základní",J158,0)</f>
        <v>0</v>
      </c>
      <c r="BF158" s="143">
        <f>IF(N158="snížená",J158,0)</f>
        <v>0</v>
      </c>
      <c r="BG158" s="143">
        <f>IF(N158="zákl. přenesená",J158,0)</f>
        <v>0</v>
      </c>
      <c r="BH158" s="143">
        <f>IF(N158="sníž. přenesená",J158,0)</f>
        <v>0</v>
      </c>
      <c r="BI158" s="143">
        <f>IF(N158="nulová",J158,0)</f>
        <v>0</v>
      </c>
      <c r="BJ158" s="16" t="s">
        <v>81</v>
      </c>
      <c r="BK158" s="143">
        <f>ROUND(I158*H158,2)</f>
        <v>0</v>
      </c>
      <c r="BL158" s="16" t="s">
        <v>155</v>
      </c>
      <c r="BM158" s="142" t="s">
        <v>261</v>
      </c>
    </row>
    <row r="159" spans="2:65" s="1" customFormat="1" ht="10">
      <c r="B159" s="31"/>
      <c r="D159" s="144" t="s">
        <v>141</v>
      </c>
      <c r="F159" s="145" t="s">
        <v>262</v>
      </c>
      <c r="I159" s="146"/>
      <c r="L159" s="31"/>
      <c r="M159" s="147"/>
      <c r="T159" s="55"/>
      <c r="AT159" s="16" t="s">
        <v>141</v>
      </c>
      <c r="AU159" s="16" t="s">
        <v>83</v>
      </c>
    </row>
    <row r="160" spans="2:65" s="12" customFormat="1" ht="10">
      <c r="B160" s="148"/>
      <c r="D160" s="149" t="s">
        <v>143</v>
      </c>
      <c r="E160" s="150" t="s">
        <v>1</v>
      </c>
      <c r="F160" s="151" t="s">
        <v>263</v>
      </c>
      <c r="H160" s="152">
        <v>787.1</v>
      </c>
      <c r="I160" s="153"/>
      <c r="L160" s="148"/>
      <c r="M160" s="154"/>
      <c r="T160" s="155"/>
      <c r="AT160" s="150" t="s">
        <v>143</v>
      </c>
      <c r="AU160" s="150" t="s">
        <v>83</v>
      </c>
      <c r="AV160" s="12" t="s">
        <v>83</v>
      </c>
      <c r="AW160" s="12" t="s">
        <v>30</v>
      </c>
      <c r="AX160" s="12" t="s">
        <v>81</v>
      </c>
      <c r="AY160" s="150" t="s">
        <v>131</v>
      </c>
    </row>
    <row r="161" spans="2:65" s="1" customFormat="1" ht="44.25" customHeight="1">
      <c r="B161" s="31"/>
      <c r="C161" s="131" t="s">
        <v>188</v>
      </c>
      <c r="D161" s="131" t="s">
        <v>134</v>
      </c>
      <c r="E161" s="132" t="s">
        <v>264</v>
      </c>
      <c r="F161" s="133" t="s">
        <v>265</v>
      </c>
      <c r="G161" s="134" t="s">
        <v>255</v>
      </c>
      <c r="H161" s="135">
        <v>885.5</v>
      </c>
      <c r="I161" s="136"/>
      <c r="J161" s="137">
        <f>ROUND(I161*H161,2)</f>
        <v>0</v>
      </c>
      <c r="K161" s="133" t="s">
        <v>215</v>
      </c>
      <c r="L161" s="31"/>
      <c r="M161" s="138" t="s">
        <v>1</v>
      </c>
      <c r="N161" s="139" t="s">
        <v>38</v>
      </c>
      <c r="P161" s="140">
        <f>O161*H161</f>
        <v>0</v>
      </c>
      <c r="Q161" s="140">
        <v>0</v>
      </c>
      <c r="R161" s="140">
        <f>Q161*H161</f>
        <v>0</v>
      </c>
      <c r="S161" s="140">
        <v>0.115</v>
      </c>
      <c r="T161" s="141">
        <f>S161*H161</f>
        <v>101.83250000000001</v>
      </c>
      <c r="AR161" s="142" t="s">
        <v>155</v>
      </c>
      <c r="AT161" s="142" t="s">
        <v>134</v>
      </c>
      <c r="AU161" s="142" t="s">
        <v>83</v>
      </c>
      <c r="AY161" s="16" t="s">
        <v>131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6" t="s">
        <v>81</v>
      </c>
      <c r="BK161" s="143">
        <f>ROUND(I161*H161,2)</f>
        <v>0</v>
      </c>
      <c r="BL161" s="16" t="s">
        <v>155</v>
      </c>
      <c r="BM161" s="142" t="s">
        <v>266</v>
      </c>
    </row>
    <row r="162" spans="2:65" s="1" customFormat="1" ht="10">
      <c r="B162" s="31"/>
      <c r="D162" s="144" t="s">
        <v>141</v>
      </c>
      <c r="F162" s="145" t="s">
        <v>267</v>
      </c>
      <c r="I162" s="146"/>
      <c r="L162" s="31"/>
      <c r="M162" s="147"/>
      <c r="T162" s="55"/>
      <c r="AT162" s="16" t="s">
        <v>141</v>
      </c>
      <c r="AU162" s="16" t="s">
        <v>83</v>
      </c>
    </row>
    <row r="163" spans="2:65" s="12" customFormat="1" ht="20">
      <c r="B163" s="148"/>
      <c r="D163" s="149" t="s">
        <v>143</v>
      </c>
      <c r="E163" s="150" t="s">
        <v>1</v>
      </c>
      <c r="F163" s="151" t="s">
        <v>268</v>
      </c>
      <c r="H163" s="152">
        <v>769.5</v>
      </c>
      <c r="I163" s="153"/>
      <c r="L163" s="148"/>
      <c r="M163" s="154"/>
      <c r="T163" s="155"/>
      <c r="AT163" s="150" t="s">
        <v>143</v>
      </c>
      <c r="AU163" s="150" t="s">
        <v>83</v>
      </c>
      <c r="AV163" s="12" t="s">
        <v>83</v>
      </c>
      <c r="AW163" s="12" t="s">
        <v>30</v>
      </c>
      <c r="AX163" s="12" t="s">
        <v>73</v>
      </c>
      <c r="AY163" s="150" t="s">
        <v>131</v>
      </c>
    </row>
    <row r="164" spans="2:65" s="12" customFormat="1" ht="10">
      <c r="B164" s="148"/>
      <c r="D164" s="149" t="s">
        <v>143</v>
      </c>
      <c r="E164" s="150" t="s">
        <v>1</v>
      </c>
      <c r="F164" s="151" t="s">
        <v>269</v>
      </c>
      <c r="H164" s="152">
        <v>116</v>
      </c>
      <c r="I164" s="153"/>
      <c r="L164" s="148"/>
      <c r="M164" s="154"/>
      <c r="T164" s="155"/>
      <c r="AT164" s="150" t="s">
        <v>143</v>
      </c>
      <c r="AU164" s="150" t="s">
        <v>83</v>
      </c>
      <c r="AV164" s="12" t="s">
        <v>83</v>
      </c>
      <c r="AW164" s="12" t="s">
        <v>30</v>
      </c>
      <c r="AX164" s="12" t="s">
        <v>73</v>
      </c>
      <c r="AY164" s="150" t="s">
        <v>131</v>
      </c>
    </row>
    <row r="165" spans="2:65" s="13" customFormat="1" ht="10">
      <c r="B165" s="160"/>
      <c r="D165" s="149" t="s">
        <v>143</v>
      </c>
      <c r="E165" s="161" t="s">
        <v>1</v>
      </c>
      <c r="F165" s="162" t="s">
        <v>236</v>
      </c>
      <c r="H165" s="163">
        <v>885.5</v>
      </c>
      <c r="I165" s="164"/>
      <c r="L165" s="160"/>
      <c r="M165" s="165"/>
      <c r="T165" s="166"/>
      <c r="AT165" s="161" t="s">
        <v>143</v>
      </c>
      <c r="AU165" s="161" t="s">
        <v>83</v>
      </c>
      <c r="AV165" s="13" t="s">
        <v>155</v>
      </c>
      <c r="AW165" s="13" t="s">
        <v>30</v>
      </c>
      <c r="AX165" s="13" t="s">
        <v>81</v>
      </c>
      <c r="AY165" s="161" t="s">
        <v>131</v>
      </c>
    </row>
    <row r="166" spans="2:65" s="1" customFormat="1" ht="44.25" customHeight="1">
      <c r="B166" s="31"/>
      <c r="C166" s="131" t="s">
        <v>270</v>
      </c>
      <c r="D166" s="131" t="s">
        <v>134</v>
      </c>
      <c r="E166" s="132" t="s">
        <v>271</v>
      </c>
      <c r="F166" s="133" t="s">
        <v>272</v>
      </c>
      <c r="G166" s="134" t="s">
        <v>273</v>
      </c>
      <c r="H166" s="135">
        <v>7.6</v>
      </c>
      <c r="I166" s="136"/>
      <c r="J166" s="137">
        <f>ROUND(I166*H166,2)</f>
        <v>0</v>
      </c>
      <c r="K166" s="133" t="s">
        <v>215</v>
      </c>
      <c r="L166" s="31"/>
      <c r="M166" s="138" t="s">
        <v>1</v>
      </c>
      <c r="N166" s="139" t="s">
        <v>38</v>
      </c>
      <c r="P166" s="140">
        <f>O166*H166</f>
        <v>0</v>
      </c>
      <c r="Q166" s="140">
        <v>0</v>
      </c>
      <c r="R166" s="140">
        <f>Q166*H166</f>
        <v>0</v>
      </c>
      <c r="S166" s="140">
        <v>0</v>
      </c>
      <c r="T166" s="141">
        <f>S166*H166</f>
        <v>0</v>
      </c>
      <c r="AR166" s="142" t="s">
        <v>155</v>
      </c>
      <c r="AT166" s="142" t="s">
        <v>134</v>
      </c>
      <c r="AU166" s="142" t="s">
        <v>83</v>
      </c>
      <c r="AY166" s="16" t="s">
        <v>131</v>
      </c>
      <c r="BE166" s="143">
        <f>IF(N166="základní",J166,0)</f>
        <v>0</v>
      </c>
      <c r="BF166" s="143">
        <f>IF(N166="snížená",J166,0)</f>
        <v>0</v>
      </c>
      <c r="BG166" s="143">
        <f>IF(N166="zákl. přenesená",J166,0)</f>
        <v>0</v>
      </c>
      <c r="BH166" s="143">
        <f>IF(N166="sníž. přenesená",J166,0)</f>
        <v>0</v>
      </c>
      <c r="BI166" s="143">
        <f>IF(N166="nulová",J166,0)</f>
        <v>0</v>
      </c>
      <c r="BJ166" s="16" t="s">
        <v>81</v>
      </c>
      <c r="BK166" s="143">
        <f>ROUND(I166*H166,2)</f>
        <v>0</v>
      </c>
      <c r="BL166" s="16" t="s">
        <v>155</v>
      </c>
      <c r="BM166" s="142" t="s">
        <v>274</v>
      </c>
    </row>
    <row r="167" spans="2:65" s="1" customFormat="1" ht="10">
      <c r="B167" s="31"/>
      <c r="D167" s="144" t="s">
        <v>141</v>
      </c>
      <c r="F167" s="145" t="s">
        <v>275</v>
      </c>
      <c r="I167" s="146"/>
      <c r="L167" s="31"/>
      <c r="M167" s="147"/>
      <c r="T167" s="55"/>
      <c r="AT167" s="16" t="s">
        <v>141</v>
      </c>
      <c r="AU167" s="16" t="s">
        <v>83</v>
      </c>
    </row>
    <row r="168" spans="2:65" s="12" customFormat="1" ht="10">
      <c r="B168" s="148"/>
      <c r="D168" s="149" t="s">
        <v>143</v>
      </c>
      <c r="E168" s="150" t="s">
        <v>1</v>
      </c>
      <c r="F168" s="151" t="s">
        <v>276</v>
      </c>
      <c r="H168" s="152">
        <v>7.6</v>
      </c>
      <c r="I168" s="153"/>
      <c r="L168" s="148"/>
      <c r="M168" s="154"/>
      <c r="T168" s="155"/>
      <c r="AT168" s="150" t="s">
        <v>143</v>
      </c>
      <c r="AU168" s="150" t="s">
        <v>83</v>
      </c>
      <c r="AV168" s="12" t="s">
        <v>83</v>
      </c>
      <c r="AW168" s="12" t="s">
        <v>30</v>
      </c>
      <c r="AX168" s="12" t="s">
        <v>81</v>
      </c>
      <c r="AY168" s="150" t="s">
        <v>131</v>
      </c>
    </row>
    <row r="169" spans="2:65" s="1" customFormat="1" ht="44.25" customHeight="1">
      <c r="B169" s="31"/>
      <c r="C169" s="131" t="s">
        <v>8</v>
      </c>
      <c r="D169" s="131" t="s">
        <v>134</v>
      </c>
      <c r="E169" s="132" t="s">
        <v>277</v>
      </c>
      <c r="F169" s="133" t="s">
        <v>278</v>
      </c>
      <c r="G169" s="134" t="s">
        <v>273</v>
      </c>
      <c r="H169" s="135">
        <v>8.6</v>
      </c>
      <c r="I169" s="136"/>
      <c r="J169" s="137">
        <f>ROUND(I169*H169,2)</f>
        <v>0</v>
      </c>
      <c r="K169" s="133" t="s">
        <v>215</v>
      </c>
      <c r="L169" s="31"/>
      <c r="M169" s="138" t="s">
        <v>1</v>
      </c>
      <c r="N169" s="139" t="s">
        <v>38</v>
      </c>
      <c r="P169" s="140">
        <f>O169*H169</f>
        <v>0</v>
      </c>
      <c r="Q169" s="140">
        <v>0</v>
      </c>
      <c r="R169" s="140">
        <f>Q169*H169</f>
        <v>0</v>
      </c>
      <c r="S169" s="140">
        <v>0</v>
      </c>
      <c r="T169" s="141">
        <f>S169*H169</f>
        <v>0</v>
      </c>
      <c r="AR169" s="142" t="s">
        <v>155</v>
      </c>
      <c r="AT169" s="142" t="s">
        <v>134</v>
      </c>
      <c r="AU169" s="142" t="s">
        <v>83</v>
      </c>
      <c r="AY169" s="16" t="s">
        <v>131</v>
      </c>
      <c r="BE169" s="143">
        <f>IF(N169="základní",J169,0)</f>
        <v>0</v>
      </c>
      <c r="BF169" s="143">
        <f>IF(N169="snížená",J169,0)</f>
        <v>0</v>
      </c>
      <c r="BG169" s="143">
        <f>IF(N169="zákl. přenesená",J169,0)</f>
        <v>0</v>
      </c>
      <c r="BH169" s="143">
        <f>IF(N169="sníž. přenesená",J169,0)</f>
        <v>0</v>
      </c>
      <c r="BI169" s="143">
        <f>IF(N169="nulová",J169,0)</f>
        <v>0</v>
      </c>
      <c r="BJ169" s="16" t="s">
        <v>81</v>
      </c>
      <c r="BK169" s="143">
        <f>ROUND(I169*H169,2)</f>
        <v>0</v>
      </c>
      <c r="BL169" s="16" t="s">
        <v>155</v>
      </c>
      <c r="BM169" s="142" t="s">
        <v>279</v>
      </c>
    </row>
    <row r="170" spans="2:65" s="1" customFormat="1" ht="10">
      <c r="B170" s="31"/>
      <c r="D170" s="144" t="s">
        <v>141</v>
      </c>
      <c r="F170" s="145" t="s">
        <v>280</v>
      </c>
      <c r="I170" s="146"/>
      <c r="L170" s="31"/>
      <c r="M170" s="147"/>
      <c r="T170" s="55"/>
      <c r="AT170" s="16" t="s">
        <v>141</v>
      </c>
      <c r="AU170" s="16" t="s">
        <v>83</v>
      </c>
    </row>
    <row r="171" spans="2:65" s="12" customFormat="1" ht="10">
      <c r="B171" s="148"/>
      <c r="D171" s="149" t="s">
        <v>143</v>
      </c>
      <c r="E171" s="150" t="s">
        <v>1</v>
      </c>
      <c r="F171" s="151" t="s">
        <v>281</v>
      </c>
      <c r="H171" s="152">
        <v>8.6</v>
      </c>
      <c r="I171" s="153"/>
      <c r="L171" s="148"/>
      <c r="M171" s="154"/>
      <c r="T171" s="155"/>
      <c r="AT171" s="150" t="s">
        <v>143</v>
      </c>
      <c r="AU171" s="150" t="s">
        <v>83</v>
      </c>
      <c r="AV171" s="12" t="s">
        <v>83</v>
      </c>
      <c r="AW171" s="12" t="s">
        <v>30</v>
      </c>
      <c r="AX171" s="12" t="s">
        <v>81</v>
      </c>
      <c r="AY171" s="150" t="s">
        <v>131</v>
      </c>
    </row>
    <row r="172" spans="2:65" s="1" customFormat="1" ht="62.75" customHeight="1">
      <c r="B172" s="31"/>
      <c r="C172" s="131" t="s">
        <v>282</v>
      </c>
      <c r="D172" s="131" t="s">
        <v>134</v>
      </c>
      <c r="E172" s="132" t="s">
        <v>283</v>
      </c>
      <c r="F172" s="133" t="s">
        <v>284</v>
      </c>
      <c r="G172" s="134" t="s">
        <v>273</v>
      </c>
      <c r="H172" s="135">
        <v>15.2</v>
      </c>
      <c r="I172" s="136"/>
      <c r="J172" s="137">
        <f>ROUND(I172*H172,2)</f>
        <v>0</v>
      </c>
      <c r="K172" s="133" t="s">
        <v>215</v>
      </c>
      <c r="L172" s="31"/>
      <c r="M172" s="138" t="s">
        <v>1</v>
      </c>
      <c r="N172" s="139" t="s">
        <v>38</v>
      </c>
      <c r="P172" s="140">
        <f>O172*H172</f>
        <v>0</v>
      </c>
      <c r="Q172" s="140">
        <v>0</v>
      </c>
      <c r="R172" s="140">
        <f>Q172*H172</f>
        <v>0</v>
      </c>
      <c r="S172" s="140">
        <v>0</v>
      </c>
      <c r="T172" s="141">
        <f>S172*H172</f>
        <v>0</v>
      </c>
      <c r="AR172" s="142" t="s">
        <v>155</v>
      </c>
      <c r="AT172" s="142" t="s">
        <v>134</v>
      </c>
      <c r="AU172" s="142" t="s">
        <v>83</v>
      </c>
      <c r="AY172" s="16" t="s">
        <v>131</v>
      </c>
      <c r="BE172" s="143">
        <f>IF(N172="základní",J172,0)</f>
        <v>0</v>
      </c>
      <c r="BF172" s="143">
        <f>IF(N172="snížená",J172,0)</f>
        <v>0</v>
      </c>
      <c r="BG172" s="143">
        <f>IF(N172="zákl. přenesená",J172,0)</f>
        <v>0</v>
      </c>
      <c r="BH172" s="143">
        <f>IF(N172="sníž. přenesená",J172,0)</f>
        <v>0</v>
      </c>
      <c r="BI172" s="143">
        <f>IF(N172="nulová",J172,0)</f>
        <v>0</v>
      </c>
      <c r="BJ172" s="16" t="s">
        <v>81</v>
      </c>
      <c r="BK172" s="143">
        <f>ROUND(I172*H172,2)</f>
        <v>0</v>
      </c>
      <c r="BL172" s="16" t="s">
        <v>155</v>
      </c>
      <c r="BM172" s="142" t="s">
        <v>285</v>
      </c>
    </row>
    <row r="173" spans="2:65" s="1" customFormat="1" ht="10">
      <c r="B173" s="31"/>
      <c r="D173" s="144" t="s">
        <v>141</v>
      </c>
      <c r="F173" s="145" t="s">
        <v>286</v>
      </c>
      <c r="I173" s="146"/>
      <c r="L173" s="31"/>
      <c r="M173" s="147"/>
      <c r="T173" s="55"/>
      <c r="AT173" s="16" t="s">
        <v>141</v>
      </c>
      <c r="AU173" s="16" t="s">
        <v>83</v>
      </c>
    </row>
    <row r="174" spans="2:65" s="14" customFormat="1" ht="10">
      <c r="B174" s="167"/>
      <c r="D174" s="149" t="s">
        <v>143</v>
      </c>
      <c r="E174" s="168" t="s">
        <v>1</v>
      </c>
      <c r="F174" s="169" t="s">
        <v>287</v>
      </c>
      <c r="H174" s="168" t="s">
        <v>1</v>
      </c>
      <c r="I174" s="170"/>
      <c r="L174" s="167"/>
      <c r="M174" s="171"/>
      <c r="T174" s="172"/>
      <c r="AT174" s="168" t="s">
        <v>143</v>
      </c>
      <c r="AU174" s="168" t="s">
        <v>83</v>
      </c>
      <c r="AV174" s="14" t="s">
        <v>81</v>
      </c>
      <c r="AW174" s="14" t="s">
        <v>30</v>
      </c>
      <c r="AX174" s="14" t="s">
        <v>73</v>
      </c>
      <c r="AY174" s="168" t="s">
        <v>131</v>
      </c>
    </row>
    <row r="175" spans="2:65" s="12" customFormat="1" ht="10">
      <c r="B175" s="148"/>
      <c r="D175" s="149" t="s">
        <v>143</v>
      </c>
      <c r="E175" s="150" t="s">
        <v>1</v>
      </c>
      <c r="F175" s="151" t="s">
        <v>288</v>
      </c>
      <c r="H175" s="152">
        <v>15.2</v>
      </c>
      <c r="I175" s="153"/>
      <c r="L175" s="148"/>
      <c r="M175" s="154"/>
      <c r="T175" s="155"/>
      <c r="AT175" s="150" t="s">
        <v>143</v>
      </c>
      <c r="AU175" s="150" t="s">
        <v>83</v>
      </c>
      <c r="AV175" s="12" t="s">
        <v>83</v>
      </c>
      <c r="AW175" s="12" t="s">
        <v>30</v>
      </c>
      <c r="AX175" s="12" t="s">
        <v>81</v>
      </c>
      <c r="AY175" s="150" t="s">
        <v>131</v>
      </c>
    </row>
    <row r="176" spans="2:65" s="1" customFormat="1" ht="37.75" customHeight="1">
      <c r="B176" s="31"/>
      <c r="C176" s="131" t="s">
        <v>289</v>
      </c>
      <c r="D176" s="131" t="s">
        <v>134</v>
      </c>
      <c r="E176" s="132" t="s">
        <v>290</v>
      </c>
      <c r="F176" s="133" t="s">
        <v>291</v>
      </c>
      <c r="G176" s="134" t="s">
        <v>292</v>
      </c>
      <c r="H176" s="135">
        <v>30.4</v>
      </c>
      <c r="I176" s="136"/>
      <c r="J176" s="137">
        <f>ROUND(I176*H176,2)</f>
        <v>0</v>
      </c>
      <c r="K176" s="133" t="s">
        <v>215</v>
      </c>
      <c r="L176" s="31"/>
      <c r="M176" s="138" t="s">
        <v>1</v>
      </c>
      <c r="N176" s="139" t="s">
        <v>38</v>
      </c>
      <c r="P176" s="140">
        <f>O176*H176</f>
        <v>0</v>
      </c>
      <c r="Q176" s="140">
        <v>0</v>
      </c>
      <c r="R176" s="140">
        <f>Q176*H176</f>
        <v>0</v>
      </c>
      <c r="S176" s="140">
        <v>0</v>
      </c>
      <c r="T176" s="141">
        <f>S176*H176</f>
        <v>0</v>
      </c>
      <c r="AR176" s="142" t="s">
        <v>155</v>
      </c>
      <c r="AT176" s="142" t="s">
        <v>134</v>
      </c>
      <c r="AU176" s="142" t="s">
        <v>83</v>
      </c>
      <c r="AY176" s="16" t="s">
        <v>131</v>
      </c>
      <c r="BE176" s="143">
        <f>IF(N176="základní",J176,0)</f>
        <v>0</v>
      </c>
      <c r="BF176" s="143">
        <f>IF(N176="snížená",J176,0)</f>
        <v>0</v>
      </c>
      <c r="BG176" s="143">
        <f>IF(N176="zákl. přenesená",J176,0)</f>
        <v>0</v>
      </c>
      <c r="BH176" s="143">
        <f>IF(N176="sníž. přenesená",J176,0)</f>
        <v>0</v>
      </c>
      <c r="BI176" s="143">
        <f>IF(N176="nulová",J176,0)</f>
        <v>0</v>
      </c>
      <c r="BJ176" s="16" t="s">
        <v>81</v>
      </c>
      <c r="BK176" s="143">
        <f>ROUND(I176*H176,2)</f>
        <v>0</v>
      </c>
      <c r="BL176" s="16" t="s">
        <v>155</v>
      </c>
      <c r="BM176" s="142" t="s">
        <v>293</v>
      </c>
    </row>
    <row r="177" spans="2:65" s="1" customFormat="1" ht="10">
      <c r="B177" s="31"/>
      <c r="D177" s="144" t="s">
        <v>141</v>
      </c>
      <c r="F177" s="145" t="s">
        <v>294</v>
      </c>
      <c r="I177" s="146"/>
      <c r="L177" s="31"/>
      <c r="M177" s="147"/>
      <c r="T177" s="55"/>
      <c r="AT177" s="16" t="s">
        <v>141</v>
      </c>
      <c r="AU177" s="16" t="s">
        <v>83</v>
      </c>
    </row>
    <row r="178" spans="2:65" s="12" customFormat="1" ht="10">
      <c r="B178" s="148"/>
      <c r="D178" s="149" t="s">
        <v>143</v>
      </c>
      <c r="E178" s="150" t="s">
        <v>1</v>
      </c>
      <c r="F178" s="151" t="s">
        <v>295</v>
      </c>
      <c r="H178" s="152">
        <v>30.4</v>
      </c>
      <c r="I178" s="153"/>
      <c r="L178" s="148"/>
      <c r="M178" s="154"/>
      <c r="T178" s="155"/>
      <c r="AT178" s="150" t="s">
        <v>143</v>
      </c>
      <c r="AU178" s="150" t="s">
        <v>83</v>
      </c>
      <c r="AV178" s="12" t="s">
        <v>83</v>
      </c>
      <c r="AW178" s="12" t="s">
        <v>30</v>
      </c>
      <c r="AX178" s="12" t="s">
        <v>81</v>
      </c>
      <c r="AY178" s="150" t="s">
        <v>131</v>
      </c>
    </row>
    <row r="179" spans="2:65" s="1" customFormat="1" ht="37.75" customHeight="1">
      <c r="B179" s="31"/>
      <c r="C179" s="131" t="s">
        <v>296</v>
      </c>
      <c r="D179" s="131" t="s">
        <v>134</v>
      </c>
      <c r="E179" s="132" t="s">
        <v>297</v>
      </c>
      <c r="F179" s="133" t="s">
        <v>298</v>
      </c>
      <c r="G179" s="134" t="s">
        <v>273</v>
      </c>
      <c r="H179" s="135">
        <v>15.2</v>
      </c>
      <c r="I179" s="136"/>
      <c r="J179" s="137">
        <f>ROUND(I179*H179,2)</f>
        <v>0</v>
      </c>
      <c r="K179" s="133" t="s">
        <v>215</v>
      </c>
      <c r="L179" s="31"/>
      <c r="M179" s="138" t="s">
        <v>1</v>
      </c>
      <c r="N179" s="139" t="s">
        <v>38</v>
      </c>
      <c r="P179" s="140">
        <f>O179*H179</f>
        <v>0</v>
      </c>
      <c r="Q179" s="140">
        <v>0</v>
      </c>
      <c r="R179" s="140">
        <f>Q179*H179</f>
        <v>0</v>
      </c>
      <c r="S179" s="140">
        <v>0</v>
      </c>
      <c r="T179" s="141">
        <f>S179*H179</f>
        <v>0</v>
      </c>
      <c r="AR179" s="142" t="s">
        <v>155</v>
      </c>
      <c r="AT179" s="142" t="s">
        <v>134</v>
      </c>
      <c r="AU179" s="142" t="s">
        <v>83</v>
      </c>
      <c r="AY179" s="16" t="s">
        <v>131</v>
      </c>
      <c r="BE179" s="143">
        <f>IF(N179="základní",J179,0)</f>
        <v>0</v>
      </c>
      <c r="BF179" s="143">
        <f>IF(N179="snížená",J179,0)</f>
        <v>0</v>
      </c>
      <c r="BG179" s="143">
        <f>IF(N179="zákl. přenesená",J179,0)</f>
        <v>0</v>
      </c>
      <c r="BH179" s="143">
        <f>IF(N179="sníž. přenesená",J179,0)</f>
        <v>0</v>
      </c>
      <c r="BI179" s="143">
        <f>IF(N179="nulová",J179,0)</f>
        <v>0</v>
      </c>
      <c r="BJ179" s="16" t="s">
        <v>81</v>
      </c>
      <c r="BK179" s="143">
        <f>ROUND(I179*H179,2)</f>
        <v>0</v>
      </c>
      <c r="BL179" s="16" t="s">
        <v>155</v>
      </c>
      <c r="BM179" s="142" t="s">
        <v>299</v>
      </c>
    </row>
    <row r="180" spans="2:65" s="1" customFormat="1" ht="10">
      <c r="B180" s="31"/>
      <c r="D180" s="144" t="s">
        <v>141</v>
      </c>
      <c r="F180" s="145" t="s">
        <v>300</v>
      </c>
      <c r="I180" s="146"/>
      <c r="L180" s="31"/>
      <c r="M180" s="147"/>
      <c r="T180" s="55"/>
      <c r="AT180" s="16" t="s">
        <v>141</v>
      </c>
      <c r="AU180" s="16" t="s">
        <v>83</v>
      </c>
    </row>
    <row r="181" spans="2:65" s="12" customFormat="1" ht="10">
      <c r="B181" s="148"/>
      <c r="D181" s="149" t="s">
        <v>143</v>
      </c>
      <c r="E181" s="150" t="s">
        <v>1</v>
      </c>
      <c r="F181" s="151" t="s">
        <v>301</v>
      </c>
      <c r="H181" s="152">
        <v>15.2</v>
      </c>
      <c r="I181" s="153"/>
      <c r="L181" s="148"/>
      <c r="M181" s="154"/>
      <c r="T181" s="155"/>
      <c r="AT181" s="150" t="s">
        <v>143</v>
      </c>
      <c r="AU181" s="150" t="s">
        <v>83</v>
      </c>
      <c r="AV181" s="12" t="s">
        <v>83</v>
      </c>
      <c r="AW181" s="12" t="s">
        <v>30</v>
      </c>
      <c r="AX181" s="12" t="s">
        <v>81</v>
      </c>
      <c r="AY181" s="150" t="s">
        <v>131</v>
      </c>
    </row>
    <row r="182" spans="2:65" s="1" customFormat="1" ht="44.25" customHeight="1">
      <c r="B182" s="31"/>
      <c r="C182" s="131" t="s">
        <v>302</v>
      </c>
      <c r="D182" s="131" t="s">
        <v>134</v>
      </c>
      <c r="E182" s="132" t="s">
        <v>303</v>
      </c>
      <c r="F182" s="133" t="s">
        <v>304</v>
      </c>
      <c r="G182" s="134" t="s">
        <v>273</v>
      </c>
      <c r="H182" s="135">
        <v>9.1199999999999992</v>
      </c>
      <c r="I182" s="136"/>
      <c r="J182" s="137">
        <f>ROUND(I182*H182,2)</f>
        <v>0</v>
      </c>
      <c r="K182" s="133" t="s">
        <v>215</v>
      </c>
      <c r="L182" s="31"/>
      <c r="M182" s="138" t="s">
        <v>1</v>
      </c>
      <c r="N182" s="139" t="s">
        <v>38</v>
      </c>
      <c r="P182" s="140">
        <f>O182*H182</f>
        <v>0</v>
      </c>
      <c r="Q182" s="140">
        <v>0</v>
      </c>
      <c r="R182" s="140">
        <f>Q182*H182</f>
        <v>0</v>
      </c>
      <c r="S182" s="140">
        <v>0</v>
      </c>
      <c r="T182" s="141">
        <f>S182*H182</f>
        <v>0</v>
      </c>
      <c r="AR182" s="142" t="s">
        <v>155</v>
      </c>
      <c r="AT182" s="142" t="s">
        <v>134</v>
      </c>
      <c r="AU182" s="142" t="s">
        <v>83</v>
      </c>
      <c r="AY182" s="16" t="s">
        <v>131</v>
      </c>
      <c r="BE182" s="143">
        <f>IF(N182="základní",J182,0)</f>
        <v>0</v>
      </c>
      <c r="BF182" s="143">
        <f>IF(N182="snížená",J182,0)</f>
        <v>0</v>
      </c>
      <c r="BG182" s="143">
        <f>IF(N182="zákl. přenesená",J182,0)</f>
        <v>0</v>
      </c>
      <c r="BH182" s="143">
        <f>IF(N182="sníž. přenesená",J182,0)</f>
        <v>0</v>
      </c>
      <c r="BI182" s="143">
        <f>IF(N182="nulová",J182,0)</f>
        <v>0</v>
      </c>
      <c r="BJ182" s="16" t="s">
        <v>81</v>
      </c>
      <c r="BK182" s="143">
        <f>ROUND(I182*H182,2)</f>
        <v>0</v>
      </c>
      <c r="BL182" s="16" t="s">
        <v>155</v>
      </c>
      <c r="BM182" s="142" t="s">
        <v>305</v>
      </c>
    </row>
    <row r="183" spans="2:65" s="1" customFormat="1" ht="10">
      <c r="B183" s="31"/>
      <c r="D183" s="144" t="s">
        <v>141</v>
      </c>
      <c r="F183" s="145" t="s">
        <v>306</v>
      </c>
      <c r="I183" s="146"/>
      <c r="L183" s="31"/>
      <c r="M183" s="147"/>
      <c r="T183" s="55"/>
      <c r="AT183" s="16" t="s">
        <v>141</v>
      </c>
      <c r="AU183" s="16" t="s">
        <v>83</v>
      </c>
    </row>
    <row r="184" spans="2:65" s="12" customFormat="1" ht="20">
      <c r="B184" s="148"/>
      <c r="D184" s="149" t="s">
        <v>143</v>
      </c>
      <c r="E184" s="150" t="s">
        <v>1</v>
      </c>
      <c r="F184" s="151" t="s">
        <v>307</v>
      </c>
      <c r="H184" s="152">
        <v>9.1199999999999992</v>
      </c>
      <c r="I184" s="153"/>
      <c r="L184" s="148"/>
      <c r="M184" s="154"/>
      <c r="T184" s="155"/>
      <c r="AT184" s="150" t="s">
        <v>143</v>
      </c>
      <c r="AU184" s="150" t="s">
        <v>83</v>
      </c>
      <c r="AV184" s="12" t="s">
        <v>83</v>
      </c>
      <c r="AW184" s="12" t="s">
        <v>30</v>
      </c>
      <c r="AX184" s="12" t="s">
        <v>81</v>
      </c>
      <c r="AY184" s="150" t="s">
        <v>131</v>
      </c>
    </row>
    <row r="185" spans="2:65" s="1" customFormat="1" ht="16.5" customHeight="1">
      <c r="B185" s="31"/>
      <c r="C185" s="173" t="s">
        <v>308</v>
      </c>
      <c r="D185" s="173" t="s">
        <v>309</v>
      </c>
      <c r="E185" s="174" t="s">
        <v>310</v>
      </c>
      <c r="F185" s="175" t="s">
        <v>311</v>
      </c>
      <c r="G185" s="176" t="s">
        <v>292</v>
      </c>
      <c r="H185" s="177">
        <v>18.239999999999998</v>
      </c>
      <c r="I185" s="178"/>
      <c r="J185" s="179">
        <f>ROUND(I185*H185,2)</f>
        <v>0</v>
      </c>
      <c r="K185" s="175" t="s">
        <v>215</v>
      </c>
      <c r="L185" s="180"/>
      <c r="M185" s="181" t="s">
        <v>1</v>
      </c>
      <c r="N185" s="182" t="s">
        <v>38</v>
      </c>
      <c r="P185" s="140">
        <f>O185*H185</f>
        <v>0</v>
      </c>
      <c r="Q185" s="140">
        <v>1</v>
      </c>
      <c r="R185" s="140">
        <f>Q185*H185</f>
        <v>18.239999999999998</v>
      </c>
      <c r="S185" s="140">
        <v>0</v>
      </c>
      <c r="T185" s="141">
        <f>S185*H185</f>
        <v>0</v>
      </c>
      <c r="AR185" s="142" t="s">
        <v>177</v>
      </c>
      <c r="AT185" s="142" t="s">
        <v>309</v>
      </c>
      <c r="AU185" s="142" t="s">
        <v>83</v>
      </c>
      <c r="AY185" s="16" t="s">
        <v>131</v>
      </c>
      <c r="BE185" s="143">
        <f>IF(N185="základní",J185,0)</f>
        <v>0</v>
      </c>
      <c r="BF185" s="143">
        <f>IF(N185="snížená",J185,0)</f>
        <v>0</v>
      </c>
      <c r="BG185" s="143">
        <f>IF(N185="zákl. přenesená",J185,0)</f>
        <v>0</v>
      </c>
      <c r="BH185" s="143">
        <f>IF(N185="sníž. přenesená",J185,0)</f>
        <v>0</v>
      </c>
      <c r="BI185" s="143">
        <f>IF(N185="nulová",J185,0)</f>
        <v>0</v>
      </c>
      <c r="BJ185" s="16" t="s">
        <v>81</v>
      </c>
      <c r="BK185" s="143">
        <f>ROUND(I185*H185,2)</f>
        <v>0</v>
      </c>
      <c r="BL185" s="16" t="s">
        <v>155</v>
      </c>
      <c r="BM185" s="142" t="s">
        <v>312</v>
      </c>
    </row>
    <row r="186" spans="2:65" s="12" customFormat="1" ht="10">
      <c r="B186" s="148"/>
      <c r="D186" s="149" t="s">
        <v>143</v>
      </c>
      <c r="E186" s="150" t="s">
        <v>1</v>
      </c>
      <c r="F186" s="151" t="s">
        <v>313</v>
      </c>
      <c r="H186" s="152">
        <v>18.239999999999998</v>
      </c>
      <c r="I186" s="153"/>
      <c r="L186" s="148"/>
      <c r="M186" s="154"/>
      <c r="T186" s="155"/>
      <c r="AT186" s="150" t="s">
        <v>143</v>
      </c>
      <c r="AU186" s="150" t="s">
        <v>83</v>
      </c>
      <c r="AV186" s="12" t="s">
        <v>83</v>
      </c>
      <c r="AW186" s="12" t="s">
        <v>30</v>
      </c>
      <c r="AX186" s="12" t="s">
        <v>81</v>
      </c>
      <c r="AY186" s="150" t="s">
        <v>131</v>
      </c>
    </row>
    <row r="187" spans="2:65" s="1" customFormat="1" ht="37.75" customHeight="1">
      <c r="B187" s="31"/>
      <c r="C187" s="131" t="s">
        <v>314</v>
      </c>
      <c r="D187" s="131" t="s">
        <v>134</v>
      </c>
      <c r="E187" s="132" t="s">
        <v>315</v>
      </c>
      <c r="F187" s="133" t="s">
        <v>316</v>
      </c>
      <c r="G187" s="134" t="s">
        <v>214</v>
      </c>
      <c r="H187" s="135">
        <v>238.9</v>
      </c>
      <c r="I187" s="136"/>
      <c r="J187" s="137">
        <f>ROUND(I187*H187,2)</f>
        <v>0</v>
      </c>
      <c r="K187" s="133" t="s">
        <v>215</v>
      </c>
      <c r="L187" s="31"/>
      <c r="M187" s="138" t="s">
        <v>1</v>
      </c>
      <c r="N187" s="139" t="s">
        <v>38</v>
      </c>
      <c r="P187" s="140">
        <f>O187*H187</f>
        <v>0</v>
      </c>
      <c r="Q187" s="140">
        <v>0</v>
      </c>
      <c r="R187" s="140">
        <f>Q187*H187</f>
        <v>0</v>
      </c>
      <c r="S187" s="140">
        <v>0</v>
      </c>
      <c r="T187" s="141">
        <f>S187*H187</f>
        <v>0</v>
      </c>
      <c r="AR187" s="142" t="s">
        <v>155</v>
      </c>
      <c r="AT187" s="142" t="s">
        <v>134</v>
      </c>
      <c r="AU187" s="142" t="s">
        <v>83</v>
      </c>
      <c r="AY187" s="16" t="s">
        <v>131</v>
      </c>
      <c r="BE187" s="143">
        <f>IF(N187="základní",J187,0)</f>
        <v>0</v>
      </c>
      <c r="BF187" s="143">
        <f>IF(N187="snížená",J187,0)</f>
        <v>0</v>
      </c>
      <c r="BG187" s="143">
        <f>IF(N187="zákl. přenesená",J187,0)</f>
        <v>0</v>
      </c>
      <c r="BH187" s="143">
        <f>IF(N187="sníž. přenesená",J187,0)</f>
        <v>0</v>
      </c>
      <c r="BI187" s="143">
        <f>IF(N187="nulová",J187,0)</f>
        <v>0</v>
      </c>
      <c r="BJ187" s="16" t="s">
        <v>81</v>
      </c>
      <c r="BK187" s="143">
        <f>ROUND(I187*H187,2)</f>
        <v>0</v>
      </c>
      <c r="BL187" s="16" t="s">
        <v>155</v>
      </c>
      <c r="BM187" s="142" t="s">
        <v>317</v>
      </c>
    </row>
    <row r="188" spans="2:65" s="1" customFormat="1" ht="10">
      <c r="B188" s="31"/>
      <c r="D188" s="144" t="s">
        <v>141</v>
      </c>
      <c r="F188" s="145" t="s">
        <v>318</v>
      </c>
      <c r="I188" s="146"/>
      <c r="L188" s="31"/>
      <c r="M188" s="147"/>
      <c r="T188" s="55"/>
      <c r="AT188" s="16" t="s">
        <v>141</v>
      </c>
      <c r="AU188" s="16" t="s">
        <v>83</v>
      </c>
    </row>
    <row r="189" spans="2:65" s="12" customFormat="1" ht="10">
      <c r="B189" s="148"/>
      <c r="D189" s="149" t="s">
        <v>143</v>
      </c>
      <c r="E189" s="150" t="s">
        <v>1</v>
      </c>
      <c r="F189" s="151" t="s">
        <v>319</v>
      </c>
      <c r="H189" s="152">
        <v>238.9</v>
      </c>
      <c r="I189" s="153"/>
      <c r="L189" s="148"/>
      <c r="M189" s="154"/>
      <c r="T189" s="155"/>
      <c r="AT189" s="150" t="s">
        <v>143</v>
      </c>
      <c r="AU189" s="150" t="s">
        <v>83</v>
      </c>
      <c r="AV189" s="12" t="s">
        <v>83</v>
      </c>
      <c r="AW189" s="12" t="s">
        <v>30</v>
      </c>
      <c r="AX189" s="12" t="s">
        <v>81</v>
      </c>
      <c r="AY189" s="150" t="s">
        <v>131</v>
      </c>
    </row>
    <row r="190" spans="2:65" s="1" customFormat="1" ht="16.5" customHeight="1">
      <c r="B190" s="31"/>
      <c r="C190" s="173" t="s">
        <v>320</v>
      </c>
      <c r="D190" s="173" t="s">
        <v>309</v>
      </c>
      <c r="E190" s="174" t="s">
        <v>321</v>
      </c>
      <c r="F190" s="175" t="s">
        <v>322</v>
      </c>
      <c r="G190" s="176" t="s">
        <v>292</v>
      </c>
      <c r="H190" s="177">
        <v>45.390999999999998</v>
      </c>
      <c r="I190" s="178"/>
      <c r="J190" s="179">
        <f>ROUND(I190*H190,2)</f>
        <v>0</v>
      </c>
      <c r="K190" s="175" t="s">
        <v>215</v>
      </c>
      <c r="L190" s="180"/>
      <c r="M190" s="181" t="s">
        <v>1</v>
      </c>
      <c r="N190" s="182" t="s">
        <v>38</v>
      </c>
      <c r="P190" s="140">
        <f>O190*H190</f>
        <v>0</v>
      </c>
      <c r="Q190" s="140">
        <v>1</v>
      </c>
      <c r="R190" s="140">
        <f>Q190*H190</f>
        <v>45.390999999999998</v>
      </c>
      <c r="S190" s="140">
        <v>0</v>
      </c>
      <c r="T190" s="141">
        <f>S190*H190</f>
        <v>0</v>
      </c>
      <c r="AR190" s="142" t="s">
        <v>177</v>
      </c>
      <c r="AT190" s="142" t="s">
        <v>309</v>
      </c>
      <c r="AU190" s="142" t="s">
        <v>83</v>
      </c>
      <c r="AY190" s="16" t="s">
        <v>131</v>
      </c>
      <c r="BE190" s="143">
        <f>IF(N190="základní",J190,0)</f>
        <v>0</v>
      </c>
      <c r="BF190" s="143">
        <f>IF(N190="snížená",J190,0)</f>
        <v>0</v>
      </c>
      <c r="BG190" s="143">
        <f>IF(N190="zákl. přenesená",J190,0)</f>
        <v>0</v>
      </c>
      <c r="BH190" s="143">
        <f>IF(N190="sníž. přenesená",J190,0)</f>
        <v>0</v>
      </c>
      <c r="BI190" s="143">
        <f>IF(N190="nulová",J190,0)</f>
        <v>0</v>
      </c>
      <c r="BJ190" s="16" t="s">
        <v>81</v>
      </c>
      <c r="BK190" s="143">
        <f>ROUND(I190*H190,2)</f>
        <v>0</v>
      </c>
      <c r="BL190" s="16" t="s">
        <v>155</v>
      </c>
      <c r="BM190" s="142" t="s">
        <v>323</v>
      </c>
    </row>
    <row r="191" spans="2:65" s="12" customFormat="1" ht="10">
      <c r="B191" s="148"/>
      <c r="D191" s="149" t="s">
        <v>143</v>
      </c>
      <c r="E191" s="150" t="s">
        <v>1</v>
      </c>
      <c r="F191" s="151" t="s">
        <v>324</v>
      </c>
      <c r="H191" s="152">
        <v>45.390999999999998</v>
      </c>
      <c r="I191" s="153"/>
      <c r="L191" s="148"/>
      <c r="M191" s="154"/>
      <c r="T191" s="155"/>
      <c r="AT191" s="150" t="s">
        <v>143</v>
      </c>
      <c r="AU191" s="150" t="s">
        <v>83</v>
      </c>
      <c r="AV191" s="12" t="s">
        <v>83</v>
      </c>
      <c r="AW191" s="12" t="s">
        <v>30</v>
      </c>
      <c r="AX191" s="12" t="s">
        <v>81</v>
      </c>
      <c r="AY191" s="150" t="s">
        <v>131</v>
      </c>
    </row>
    <row r="192" spans="2:65" s="1" customFormat="1" ht="37.75" customHeight="1">
      <c r="B192" s="31"/>
      <c r="C192" s="131" t="s">
        <v>325</v>
      </c>
      <c r="D192" s="131" t="s">
        <v>134</v>
      </c>
      <c r="E192" s="132" t="s">
        <v>326</v>
      </c>
      <c r="F192" s="133" t="s">
        <v>327</v>
      </c>
      <c r="G192" s="134" t="s">
        <v>214</v>
      </c>
      <c r="H192" s="135">
        <v>238.9</v>
      </c>
      <c r="I192" s="136"/>
      <c r="J192" s="137">
        <f>ROUND(I192*H192,2)</f>
        <v>0</v>
      </c>
      <c r="K192" s="133" t="s">
        <v>215</v>
      </c>
      <c r="L192" s="31"/>
      <c r="M192" s="138" t="s">
        <v>1</v>
      </c>
      <c r="N192" s="139" t="s">
        <v>38</v>
      </c>
      <c r="P192" s="140">
        <f>O192*H192</f>
        <v>0</v>
      </c>
      <c r="Q192" s="140">
        <v>0</v>
      </c>
      <c r="R192" s="140">
        <f>Q192*H192</f>
        <v>0</v>
      </c>
      <c r="S192" s="140">
        <v>0</v>
      </c>
      <c r="T192" s="141">
        <f>S192*H192</f>
        <v>0</v>
      </c>
      <c r="AR192" s="142" t="s">
        <v>155</v>
      </c>
      <c r="AT192" s="142" t="s">
        <v>134</v>
      </c>
      <c r="AU192" s="142" t="s">
        <v>83</v>
      </c>
      <c r="AY192" s="16" t="s">
        <v>131</v>
      </c>
      <c r="BE192" s="143">
        <f>IF(N192="základní",J192,0)</f>
        <v>0</v>
      </c>
      <c r="BF192" s="143">
        <f>IF(N192="snížená",J192,0)</f>
        <v>0</v>
      </c>
      <c r="BG192" s="143">
        <f>IF(N192="zákl. přenesená",J192,0)</f>
        <v>0</v>
      </c>
      <c r="BH192" s="143">
        <f>IF(N192="sníž. přenesená",J192,0)</f>
        <v>0</v>
      </c>
      <c r="BI192" s="143">
        <f>IF(N192="nulová",J192,0)</f>
        <v>0</v>
      </c>
      <c r="BJ192" s="16" t="s">
        <v>81</v>
      </c>
      <c r="BK192" s="143">
        <f>ROUND(I192*H192,2)</f>
        <v>0</v>
      </c>
      <c r="BL192" s="16" t="s">
        <v>155</v>
      </c>
      <c r="BM192" s="142" t="s">
        <v>328</v>
      </c>
    </row>
    <row r="193" spans="2:65" s="1" customFormat="1" ht="10">
      <c r="B193" s="31"/>
      <c r="D193" s="144" t="s">
        <v>141</v>
      </c>
      <c r="F193" s="145" t="s">
        <v>329</v>
      </c>
      <c r="I193" s="146"/>
      <c r="L193" s="31"/>
      <c r="M193" s="147"/>
      <c r="T193" s="55"/>
      <c r="AT193" s="16" t="s">
        <v>141</v>
      </c>
      <c r="AU193" s="16" t="s">
        <v>83</v>
      </c>
    </row>
    <row r="194" spans="2:65" s="12" customFormat="1" ht="10">
      <c r="B194" s="148"/>
      <c r="D194" s="149" t="s">
        <v>143</v>
      </c>
      <c r="E194" s="150" t="s">
        <v>1</v>
      </c>
      <c r="F194" s="151" t="s">
        <v>330</v>
      </c>
      <c r="H194" s="152">
        <v>238.9</v>
      </c>
      <c r="I194" s="153"/>
      <c r="L194" s="148"/>
      <c r="M194" s="154"/>
      <c r="T194" s="155"/>
      <c r="AT194" s="150" t="s">
        <v>143</v>
      </c>
      <c r="AU194" s="150" t="s">
        <v>83</v>
      </c>
      <c r="AV194" s="12" t="s">
        <v>83</v>
      </c>
      <c r="AW194" s="12" t="s">
        <v>30</v>
      </c>
      <c r="AX194" s="12" t="s">
        <v>81</v>
      </c>
      <c r="AY194" s="150" t="s">
        <v>131</v>
      </c>
    </row>
    <row r="195" spans="2:65" s="1" customFormat="1" ht="16.5" customHeight="1">
      <c r="B195" s="31"/>
      <c r="C195" s="173" t="s">
        <v>7</v>
      </c>
      <c r="D195" s="173" t="s">
        <v>309</v>
      </c>
      <c r="E195" s="174" t="s">
        <v>331</v>
      </c>
      <c r="F195" s="175" t="s">
        <v>332</v>
      </c>
      <c r="G195" s="176" t="s">
        <v>333</v>
      </c>
      <c r="H195" s="177">
        <v>4.7779999999999996</v>
      </c>
      <c r="I195" s="178"/>
      <c r="J195" s="179">
        <f>ROUND(I195*H195,2)</f>
        <v>0</v>
      </c>
      <c r="K195" s="175" t="s">
        <v>215</v>
      </c>
      <c r="L195" s="180"/>
      <c r="M195" s="181" t="s">
        <v>1</v>
      </c>
      <c r="N195" s="182" t="s">
        <v>38</v>
      </c>
      <c r="P195" s="140">
        <f>O195*H195</f>
        <v>0</v>
      </c>
      <c r="Q195" s="140">
        <v>1E-3</v>
      </c>
      <c r="R195" s="140">
        <f>Q195*H195</f>
        <v>4.7779999999999993E-3</v>
      </c>
      <c r="S195" s="140">
        <v>0</v>
      </c>
      <c r="T195" s="141">
        <f>S195*H195</f>
        <v>0</v>
      </c>
      <c r="AR195" s="142" t="s">
        <v>177</v>
      </c>
      <c r="AT195" s="142" t="s">
        <v>309</v>
      </c>
      <c r="AU195" s="142" t="s">
        <v>83</v>
      </c>
      <c r="AY195" s="16" t="s">
        <v>131</v>
      </c>
      <c r="BE195" s="143">
        <f>IF(N195="základní",J195,0)</f>
        <v>0</v>
      </c>
      <c r="BF195" s="143">
        <f>IF(N195="snížená",J195,0)</f>
        <v>0</v>
      </c>
      <c r="BG195" s="143">
        <f>IF(N195="zákl. přenesená",J195,0)</f>
        <v>0</v>
      </c>
      <c r="BH195" s="143">
        <f>IF(N195="sníž. přenesená",J195,0)</f>
        <v>0</v>
      </c>
      <c r="BI195" s="143">
        <f>IF(N195="nulová",J195,0)</f>
        <v>0</v>
      </c>
      <c r="BJ195" s="16" t="s">
        <v>81</v>
      </c>
      <c r="BK195" s="143">
        <f>ROUND(I195*H195,2)</f>
        <v>0</v>
      </c>
      <c r="BL195" s="16" t="s">
        <v>155</v>
      </c>
      <c r="BM195" s="142" t="s">
        <v>334</v>
      </c>
    </row>
    <row r="196" spans="2:65" s="12" customFormat="1" ht="10">
      <c r="B196" s="148"/>
      <c r="D196" s="149" t="s">
        <v>143</v>
      </c>
      <c r="E196" s="150" t="s">
        <v>1</v>
      </c>
      <c r="F196" s="151" t="s">
        <v>335</v>
      </c>
      <c r="H196" s="152">
        <v>4.7779999999999996</v>
      </c>
      <c r="I196" s="153"/>
      <c r="L196" s="148"/>
      <c r="M196" s="154"/>
      <c r="T196" s="155"/>
      <c r="AT196" s="150" t="s">
        <v>143</v>
      </c>
      <c r="AU196" s="150" t="s">
        <v>83</v>
      </c>
      <c r="AV196" s="12" t="s">
        <v>83</v>
      </c>
      <c r="AW196" s="12" t="s">
        <v>30</v>
      </c>
      <c r="AX196" s="12" t="s">
        <v>81</v>
      </c>
      <c r="AY196" s="150" t="s">
        <v>131</v>
      </c>
    </row>
    <row r="197" spans="2:65" s="1" customFormat="1" ht="33" customHeight="1">
      <c r="B197" s="31"/>
      <c r="C197" s="131" t="s">
        <v>336</v>
      </c>
      <c r="D197" s="131" t="s">
        <v>134</v>
      </c>
      <c r="E197" s="132" t="s">
        <v>337</v>
      </c>
      <c r="F197" s="133" t="s">
        <v>338</v>
      </c>
      <c r="G197" s="134" t="s">
        <v>214</v>
      </c>
      <c r="H197" s="135">
        <v>238.9</v>
      </c>
      <c r="I197" s="136"/>
      <c r="J197" s="137">
        <f>ROUND(I197*H197,2)</f>
        <v>0</v>
      </c>
      <c r="K197" s="133" t="s">
        <v>215</v>
      </c>
      <c r="L197" s="31"/>
      <c r="M197" s="138" t="s">
        <v>1</v>
      </c>
      <c r="N197" s="139" t="s">
        <v>38</v>
      </c>
      <c r="P197" s="140">
        <f>O197*H197</f>
        <v>0</v>
      </c>
      <c r="Q197" s="140">
        <v>0</v>
      </c>
      <c r="R197" s="140">
        <f>Q197*H197</f>
        <v>0</v>
      </c>
      <c r="S197" s="140">
        <v>0</v>
      </c>
      <c r="T197" s="141">
        <f>S197*H197</f>
        <v>0</v>
      </c>
      <c r="AR197" s="142" t="s">
        <v>155</v>
      </c>
      <c r="AT197" s="142" t="s">
        <v>134</v>
      </c>
      <c r="AU197" s="142" t="s">
        <v>83</v>
      </c>
      <c r="AY197" s="16" t="s">
        <v>131</v>
      </c>
      <c r="BE197" s="143">
        <f>IF(N197="základní",J197,0)</f>
        <v>0</v>
      </c>
      <c r="BF197" s="143">
        <f>IF(N197="snížená",J197,0)</f>
        <v>0</v>
      </c>
      <c r="BG197" s="143">
        <f>IF(N197="zákl. přenesená",J197,0)</f>
        <v>0</v>
      </c>
      <c r="BH197" s="143">
        <f>IF(N197="sníž. přenesená",J197,0)</f>
        <v>0</v>
      </c>
      <c r="BI197" s="143">
        <f>IF(N197="nulová",J197,0)</f>
        <v>0</v>
      </c>
      <c r="BJ197" s="16" t="s">
        <v>81</v>
      </c>
      <c r="BK197" s="143">
        <f>ROUND(I197*H197,2)</f>
        <v>0</v>
      </c>
      <c r="BL197" s="16" t="s">
        <v>155</v>
      </c>
      <c r="BM197" s="142" t="s">
        <v>339</v>
      </c>
    </row>
    <row r="198" spans="2:65" s="1" customFormat="1" ht="10">
      <c r="B198" s="31"/>
      <c r="D198" s="144" t="s">
        <v>141</v>
      </c>
      <c r="F198" s="145" t="s">
        <v>340</v>
      </c>
      <c r="I198" s="146"/>
      <c r="L198" s="31"/>
      <c r="M198" s="147"/>
      <c r="T198" s="55"/>
      <c r="AT198" s="16" t="s">
        <v>141</v>
      </c>
      <c r="AU198" s="16" t="s">
        <v>83</v>
      </c>
    </row>
    <row r="199" spans="2:65" s="12" customFormat="1" ht="10">
      <c r="B199" s="148"/>
      <c r="D199" s="149" t="s">
        <v>143</v>
      </c>
      <c r="E199" s="150" t="s">
        <v>1</v>
      </c>
      <c r="F199" s="151" t="s">
        <v>341</v>
      </c>
      <c r="H199" s="152">
        <v>238.9</v>
      </c>
      <c r="I199" s="153"/>
      <c r="L199" s="148"/>
      <c r="M199" s="154"/>
      <c r="T199" s="155"/>
      <c r="AT199" s="150" t="s">
        <v>143</v>
      </c>
      <c r="AU199" s="150" t="s">
        <v>83</v>
      </c>
      <c r="AV199" s="12" t="s">
        <v>83</v>
      </c>
      <c r="AW199" s="12" t="s">
        <v>30</v>
      </c>
      <c r="AX199" s="12" t="s">
        <v>73</v>
      </c>
      <c r="AY199" s="150" t="s">
        <v>131</v>
      </c>
    </row>
    <row r="200" spans="2:65" s="13" customFormat="1" ht="10">
      <c r="B200" s="160"/>
      <c r="D200" s="149" t="s">
        <v>143</v>
      </c>
      <c r="E200" s="161" t="s">
        <v>193</v>
      </c>
      <c r="F200" s="162" t="s">
        <v>236</v>
      </c>
      <c r="H200" s="163">
        <v>238.9</v>
      </c>
      <c r="I200" s="164"/>
      <c r="L200" s="160"/>
      <c r="M200" s="165"/>
      <c r="T200" s="166"/>
      <c r="AT200" s="161" t="s">
        <v>143</v>
      </c>
      <c r="AU200" s="161" t="s">
        <v>83</v>
      </c>
      <c r="AV200" s="13" t="s">
        <v>155</v>
      </c>
      <c r="AW200" s="13" t="s">
        <v>30</v>
      </c>
      <c r="AX200" s="13" t="s">
        <v>81</v>
      </c>
      <c r="AY200" s="161" t="s">
        <v>131</v>
      </c>
    </row>
    <row r="201" spans="2:65" s="1" customFormat="1" ht="33" customHeight="1">
      <c r="B201" s="31"/>
      <c r="C201" s="131" t="s">
        <v>342</v>
      </c>
      <c r="D201" s="131" t="s">
        <v>134</v>
      </c>
      <c r="E201" s="132" t="s">
        <v>343</v>
      </c>
      <c r="F201" s="133" t="s">
        <v>344</v>
      </c>
      <c r="G201" s="134" t="s">
        <v>214</v>
      </c>
      <c r="H201" s="135">
        <v>703.1</v>
      </c>
      <c r="I201" s="136"/>
      <c r="J201" s="137">
        <f>ROUND(I201*H201,2)</f>
        <v>0</v>
      </c>
      <c r="K201" s="133" t="s">
        <v>215</v>
      </c>
      <c r="L201" s="31"/>
      <c r="M201" s="138" t="s">
        <v>1</v>
      </c>
      <c r="N201" s="139" t="s">
        <v>38</v>
      </c>
      <c r="P201" s="140">
        <f>O201*H201</f>
        <v>0</v>
      </c>
      <c r="Q201" s="140">
        <v>0</v>
      </c>
      <c r="R201" s="140">
        <f>Q201*H201</f>
        <v>0</v>
      </c>
      <c r="S201" s="140">
        <v>0</v>
      </c>
      <c r="T201" s="141">
        <f>S201*H201</f>
        <v>0</v>
      </c>
      <c r="AR201" s="142" t="s">
        <v>155</v>
      </c>
      <c r="AT201" s="142" t="s">
        <v>134</v>
      </c>
      <c r="AU201" s="142" t="s">
        <v>83</v>
      </c>
      <c r="AY201" s="16" t="s">
        <v>131</v>
      </c>
      <c r="BE201" s="143">
        <f>IF(N201="základní",J201,0)</f>
        <v>0</v>
      </c>
      <c r="BF201" s="143">
        <f>IF(N201="snížená",J201,0)</f>
        <v>0</v>
      </c>
      <c r="BG201" s="143">
        <f>IF(N201="zákl. přenesená",J201,0)</f>
        <v>0</v>
      </c>
      <c r="BH201" s="143">
        <f>IF(N201="sníž. přenesená",J201,0)</f>
        <v>0</v>
      </c>
      <c r="BI201" s="143">
        <f>IF(N201="nulová",J201,0)</f>
        <v>0</v>
      </c>
      <c r="BJ201" s="16" t="s">
        <v>81</v>
      </c>
      <c r="BK201" s="143">
        <f>ROUND(I201*H201,2)</f>
        <v>0</v>
      </c>
      <c r="BL201" s="16" t="s">
        <v>155</v>
      </c>
      <c r="BM201" s="142" t="s">
        <v>345</v>
      </c>
    </row>
    <row r="202" spans="2:65" s="1" customFormat="1" ht="10">
      <c r="B202" s="31"/>
      <c r="D202" s="144" t="s">
        <v>141</v>
      </c>
      <c r="F202" s="145" t="s">
        <v>346</v>
      </c>
      <c r="I202" s="146"/>
      <c r="L202" s="31"/>
      <c r="M202" s="147"/>
      <c r="T202" s="55"/>
      <c r="AT202" s="16" t="s">
        <v>141</v>
      </c>
      <c r="AU202" s="16" t="s">
        <v>83</v>
      </c>
    </row>
    <row r="203" spans="2:65" s="12" customFormat="1" ht="10">
      <c r="B203" s="148"/>
      <c r="D203" s="149" t="s">
        <v>143</v>
      </c>
      <c r="E203" s="150" t="s">
        <v>1</v>
      </c>
      <c r="F203" s="151" t="s">
        <v>347</v>
      </c>
      <c r="H203" s="152">
        <v>312</v>
      </c>
      <c r="I203" s="153"/>
      <c r="L203" s="148"/>
      <c r="M203" s="154"/>
      <c r="T203" s="155"/>
      <c r="AT203" s="150" t="s">
        <v>143</v>
      </c>
      <c r="AU203" s="150" t="s">
        <v>83</v>
      </c>
      <c r="AV203" s="12" t="s">
        <v>83</v>
      </c>
      <c r="AW203" s="12" t="s">
        <v>30</v>
      </c>
      <c r="AX203" s="12" t="s">
        <v>73</v>
      </c>
      <c r="AY203" s="150" t="s">
        <v>131</v>
      </c>
    </row>
    <row r="204" spans="2:65" s="12" customFormat="1" ht="10">
      <c r="B204" s="148"/>
      <c r="D204" s="149" t="s">
        <v>143</v>
      </c>
      <c r="E204" s="150" t="s">
        <v>1</v>
      </c>
      <c r="F204" s="151" t="s">
        <v>348</v>
      </c>
      <c r="H204" s="152">
        <v>173.5</v>
      </c>
      <c r="I204" s="153"/>
      <c r="L204" s="148"/>
      <c r="M204" s="154"/>
      <c r="T204" s="155"/>
      <c r="AT204" s="150" t="s">
        <v>143</v>
      </c>
      <c r="AU204" s="150" t="s">
        <v>83</v>
      </c>
      <c r="AV204" s="12" t="s">
        <v>83</v>
      </c>
      <c r="AW204" s="12" t="s">
        <v>30</v>
      </c>
      <c r="AX204" s="12" t="s">
        <v>73</v>
      </c>
      <c r="AY204" s="150" t="s">
        <v>131</v>
      </c>
    </row>
    <row r="205" spans="2:65" s="12" customFormat="1" ht="10">
      <c r="B205" s="148"/>
      <c r="D205" s="149" t="s">
        <v>143</v>
      </c>
      <c r="E205" s="150" t="s">
        <v>1</v>
      </c>
      <c r="F205" s="151" t="s">
        <v>349</v>
      </c>
      <c r="H205" s="152">
        <v>217.6</v>
      </c>
      <c r="I205" s="153"/>
      <c r="L205" s="148"/>
      <c r="M205" s="154"/>
      <c r="T205" s="155"/>
      <c r="AT205" s="150" t="s">
        <v>143</v>
      </c>
      <c r="AU205" s="150" t="s">
        <v>83</v>
      </c>
      <c r="AV205" s="12" t="s">
        <v>83</v>
      </c>
      <c r="AW205" s="12" t="s">
        <v>30</v>
      </c>
      <c r="AX205" s="12" t="s">
        <v>73</v>
      </c>
      <c r="AY205" s="150" t="s">
        <v>131</v>
      </c>
    </row>
    <row r="206" spans="2:65" s="13" customFormat="1" ht="10">
      <c r="B206" s="160"/>
      <c r="D206" s="149" t="s">
        <v>143</v>
      </c>
      <c r="E206" s="161" t="s">
        <v>1</v>
      </c>
      <c r="F206" s="162" t="s">
        <v>236</v>
      </c>
      <c r="H206" s="163">
        <v>703.1</v>
      </c>
      <c r="I206" s="164"/>
      <c r="L206" s="160"/>
      <c r="M206" s="165"/>
      <c r="T206" s="166"/>
      <c r="AT206" s="161" t="s">
        <v>143</v>
      </c>
      <c r="AU206" s="161" t="s">
        <v>83</v>
      </c>
      <c r="AV206" s="13" t="s">
        <v>155</v>
      </c>
      <c r="AW206" s="13" t="s">
        <v>30</v>
      </c>
      <c r="AX206" s="13" t="s">
        <v>81</v>
      </c>
      <c r="AY206" s="161" t="s">
        <v>131</v>
      </c>
    </row>
    <row r="207" spans="2:65" s="1" customFormat="1" ht="21.75" customHeight="1">
      <c r="B207" s="31"/>
      <c r="C207" s="131" t="s">
        <v>350</v>
      </c>
      <c r="D207" s="131" t="s">
        <v>134</v>
      </c>
      <c r="E207" s="132" t="s">
        <v>351</v>
      </c>
      <c r="F207" s="133" t="s">
        <v>352</v>
      </c>
      <c r="G207" s="134" t="s">
        <v>273</v>
      </c>
      <c r="H207" s="135">
        <v>14.334</v>
      </c>
      <c r="I207" s="136"/>
      <c r="J207" s="137">
        <f>ROUND(I207*H207,2)</f>
        <v>0</v>
      </c>
      <c r="K207" s="133" t="s">
        <v>215</v>
      </c>
      <c r="L207" s="31"/>
      <c r="M207" s="138" t="s">
        <v>1</v>
      </c>
      <c r="N207" s="139" t="s">
        <v>38</v>
      </c>
      <c r="P207" s="140">
        <f>O207*H207</f>
        <v>0</v>
      </c>
      <c r="Q207" s="140">
        <v>0</v>
      </c>
      <c r="R207" s="140">
        <f>Q207*H207</f>
        <v>0</v>
      </c>
      <c r="S207" s="140">
        <v>0</v>
      </c>
      <c r="T207" s="141">
        <f>S207*H207</f>
        <v>0</v>
      </c>
      <c r="AR207" s="142" t="s">
        <v>155</v>
      </c>
      <c r="AT207" s="142" t="s">
        <v>134</v>
      </c>
      <c r="AU207" s="142" t="s">
        <v>83</v>
      </c>
      <c r="AY207" s="16" t="s">
        <v>131</v>
      </c>
      <c r="BE207" s="143">
        <f>IF(N207="základní",J207,0)</f>
        <v>0</v>
      </c>
      <c r="BF207" s="143">
        <f>IF(N207="snížená",J207,0)</f>
        <v>0</v>
      </c>
      <c r="BG207" s="143">
        <f>IF(N207="zákl. přenesená",J207,0)</f>
        <v>0</v>
      </c>
      <c r="BH207" s="143">
        <f>IF(N207="sníž. přenesená",J207,0)</f>
        <v>0</v>
      </c>
      <c r="BI207" s="143">
        <f>IF(N207="nulová",J207,0)</f>
        <v>0</v>
      </c>
      <c r="BJ207" s="16" t="s">
        <v>81</v>
      </c>
      <c r="BK207" s="143">
        <f>ROUND(I207*H207,2)</f>
        <v>0</v>
      </c>
      <c r="BL207" s="16" t="s">
        <v>155</v>
      </c>
      <c r="BM207" s="142" t="s">
        <v>353</v>
      </c>
    </row>
    <row r="208" spans="2:65" s="1" customFormat="1" ht="10">
      <c r="B208" s="31"/>
      <c r="D208" s="144" t="s">
        <v>141</v>
      </c>
      <c r="F208" s="145" t="s">
        <v>354</v>
      </c>
      <c r="I208" s="146"/>
      <c r="L208" s="31"/>
      <c r="M208" s="147"/>
      <c r="T208" s="55"/>
      <c r="AT208" s="16" t="s">
        <v>141</v>
      </c>
      <c r="AU208" s="16" t="s">
        <v>83</v>
      </c>
    </row>
    <row r="209" spans="2:65" s="12" customFormat="1" ht="20">
      <c r="B209" s="148"/>
      <c r="D209" s="149" t="s">
        <v>143</v>
      </c>
      <c r="E209" s="150" t="s">
        <v>1</v>
      </c>
      <c r="F209" s="151" t="s">
        <v>355</v>
      </c>
      <c r="H209" s="152">
        <v>14.334</v>
      </c>
      <c r="I209" s="153"/>
      <c r="L209" s="148"/>
      <c r="M209" s="154"/>
      <c r="T209" s="155"/>
      <c r="AT209" s="150" t="s">
        <v>143</v>
      </c>
      <c r="AU209" s="150" t="s">
        <v>83</v>
      </c>
      <c r="AV209" s="12" t="s">
        <v>83</v>
      </c>
      <c r="AW209" s="12" t="s">
        <v>30</v>
      </c>
      <c r="AX209" s="12" t="s">
        <v>73</v>
      </c>
      <c r="AY209" s="150" t="s">
        <v>131</v>
      </c>
    </row>
    <row r="210" spans="2:65" s="13" customFormat="1" ht="10">
      <c r="B210" s="160"/>
      <c r="D210" s="149" t="s">
        <v>143</v>
      </c>
      <c r="E210" s="161" t="s">
        <v>196</v>
      </c>
      <c r="F210" s="162" t="s">
        <v>236</v>
      </c>
      <c r="H210" s="163">
        <v>14.334</v>
      </c>
      <c r="I210" s="164"/>
      <c r="L210" s="160"/>
      <c r="M210" s="165"/>
      <c r="T210" s="166"/>
      <c r="AT210" s="161" t="s">
        <v>143</v>
      </c>
      <c r="AU210" s="161" t="s">
        <v>83</v>
      </c>
      <c r="AV210" s="13" t="s">
        <v>155</v>
      </c>
      <c r="AW210" s="13" t="s">
        <v>30</v>
      </c>
      <c r="AX210" s="13" t="s">
        <v>81</v>
      </c>
      <c r="AY210" s="161" t="s">
        <v>131</v>
      </c>
    </row>
    <row r="211" spans="2:65" s="1" customFormat="1" ht="21.75" customHeight="1">
      <c r="B211" s="31"/>
      <c r="C211" s="131" t="s">
        <v>356</v>
      </c>
      <c r="D211" s="131" t="s">
        <v>134</v>
      </c>
      <c r="E211" s="132" t="s">
        <v>357</v>
      </c>
      <c r="F211" s="133" t="s">
        <v>358</v>
      </c>
      <c r="G211" s="134" t="s">
        <v>273</v>
      </c>
      <c r="H211" s="135">
        <v>14.334</v>
      </c>
      <c r="I211" s="136"/>
      <c r="J211" s="137">
        <f>ROUND(I211*H211,2)</f>
        <v>0</v>
      </c>
      <c r="K211" s="133" t="s">
        <v>215</v>
      </c>
      <c r="L211" s="31"/>
      <c r="M211" s="138" t="s">
        <v>1</v>
      </c>
      <c r="N211" s="139" t="s">
        <v>38</v>
      </c>
      <c r="P211" s="140">
        <f>O211*H211</f>
        <v>0</v>
      </c>
      <c r="Q211" s="140">
        <v>0</v>
      </c>
      <c r="R211" s="140">
        <f>Q211*H211</f>
        <v>0</v>
      </c>
      <c r="S211" s="140">
        <v>0</v>
      </c>
      <c r="T211" s="141">
        <f>S211*H211</f>
        <v>0</v>
      </c>
      <c r="AR211" s="142" t="s">
        <v>155</v>
      </c>
      <c r="AT211" s="142" t="s">
        <v>134</v>
      </c>
      <c r="AU211" s="142" t="s">
        <v>83</v>
      </c>
      <c r="AY211" s="16" t="s">
        <v>131</v>
      </c>
      <c r="BE211" s="143">
        <f>IF(N211="základní",J211,0)</f>
        <v>0</v>
      </c>
      <c r="BF211" s="143">
        <f>IF(N211="snížená",J211,0)</f>
        <v>0</v>
      </c>
      <c r="BG211" s="143">
        <f>IF(N211="zákl. přenesená",J211,0)</f>
        <v>0</v>
      </c>
      <c r="BH211" s="143">
        <f>IF(N211="sníž. přenesená",J211,0)</f>
        <v>0</v>
      </c>
      <c r="BI211" s="143">
        <f>IF(N211="nulová",J211,0)</f>
        <v>0</v>
      </c>
      <c r="BJ211" s="16" t="s">
        <v>81</v>
      </c>
      <c r="BK211" s="143">
        <f>ROUND(I211*H211,2)</f>
        <v>0</v>
      </c>
      <c r="BL211" s="16" t="s">
        <v>155</v>
      </c>
      <c r="BM211" s="142" t="s">
        <v>359</v>
      </c>
    </row>
    <row r="212" spans="2:65" s="1" customFormat="1" ht="10">
      <c r="B212" s="31"/>
      <c r="D212" s="144" t="s">
        <v>141</v>
      </c>
      <c r="F212" s="145" t="s">
        <v>360</v>
      </c>
      <c r="I212" s="146"/>
      <c r="L212" s="31"/>
      <c r="M212" s="147"/>
      <c r="T212" s="55"/>
      <c r="AT212" s="16" t="s">
        <v>141</v>
      </c>
      <c r="AU212" s="16" t="s">
        <v>83</v>
      </c>
    </row>
    <row r="213" spans="2:65" s="12" customFormat="1" ht="10">
      <c r="B213" s="148"/>
      <c r="D213" s="149" t="s">
        <v>143</v>
      </c>
      <c r="E213" s="150" t="s">
        <v>1</v>
      </c>
      <c r="F213" s="151" t="s">
        <v>196</v>
      </c>
      <c r="H213" s="152">
        <v>14.334</v>
      </c>
      <c r="I213" s="153"/>
      <c r="L213" s="148"/>
      <c r="M213" s="154"/>
      <c r="T213" s="155"/>
      <c r="AT213" s="150" t="s">
        <v>143</v>
      </c>
      <c r="AU213" s="150" t="s">
        <v>83</v>
      </c>
      <c r="AV213" s="12" t="s">
        <v>83</v>
      </c>
      <c r="AW213" s="12" t="s">
        <v>30</v>
      </c>
      <c r="AX213" s="12" t="s">
        <v>81</v>
      </c>
      <c r="AY213" s="150" t="s">
        <v>131</v>
      </c>
    </row>
    <row r="214" spans="2:65" s="1" customFormat="1" ht="24.15" customHeight="1">
      <c r="B214" s="31"/>
      <c r="C214" s="131" t="s">
        <v>361</v>
      </c>
      <c r="D214" s="131" t="s">
        <v>134</v>
      </c>
      <c r="E214" s="132" t="s">
        <v>362</v>
      </c>
      <c r="F214" s="133" t="s">
        <v>363</v>
      </c>
      <c r="G214" s="134" t="s">
        <v>273</v>
      </c>
      <c r="H214" s="135">
        <v>57.335999999999999</v>
      </c>
      <c r="I214" s="136"/>
      <c r="J214" s="137">
        <f>ROUND(I214*H214,2)</f>
        <v>0</v>
      </c>
      <c r="K214" s="133" t="s">
        <v>215</v>
      </c>
      <c r="L214" s="31"/>
      <c r="M214" s="138" t="s">
        <v>1</v>
      </c>
      <c r="N214" s="139" t="s">
        <v>38</v>
      </c>
      <c r="P214" s="140">
        <f>O214*H214</f>
        <v>0</v>
      </c>
      <c r="Q214" s="140">
        <v>0</v>
      </c>
      <c r="R214" s="140">
        <f>Q214*H214</f>
        <v>0</v>
      </c>
      <c r="S214" s="140">
        <v>0</v>
      </c>
      <c r="T214" s="141">
        <f>S214*H214</f>
        <v>0</v>
      </c>
      <c r="AR214" s="142" t="s">
        <v>155</v>
      </c>
      <c r="AT214" s="142" t="s">
        <v>134</v>
      </c>
      <c r="AU214" s="142" t="s">
        <v>83</v>
      </c>
      <c r="AY214" s="16" t="s">
        <v>131</v>
      </c>
      <c r="BE214" s="143">
        <f>IF(N214="základní",J214,0)</f>
        <v>0</v>
      </c>
      <c r="BF214" s="143">
        <f>IF(N214="snížená",J214,0)</f>
        <v>0</v>
      </c>
      <c r="BG214" s="143">
        <f>IF(N214="zákl. přenesená",J214,0)</f>
        <v>0</v>
      </c>
      <c r="BH214" s="143">
        <f>IF(N214="sníž. přenesená",J214,0)</f>
        <v>0</v>
      </c>
      <c r="BI214" s="143">
        <f>IF(N214="nulová",J214,0)</f>
        <v>0</v>
      </c>
      <c r="BJ214" s="16" t="s">
        <v>81</v>
      </c>
      <c r="BK214" s="143">
        <f>ROUND(I214*H214,2)</f>
        <v>0</v>
      </c>
      <c r="BL214" s="16" t="s">
        <v>155</v>
      </c>
      <c r="BM214" s="142" t="s">
        <v>364</v>
      </c>
    </row>
    <row r="215" spans="2:65" s="1" customFormat="1" ht="10">
      <c r="B215" s="31"/>
      <c r="D215" s="144" t="s">
        <v>141</v>
      </c>
      <c r="F215" s="145" t="s">
        <v>365</v>
      </c>
      <c r="I215" s="146"/>
      <c r="L215" s="31"/>
      <c r="M215" s="147"/>
      <c r="T215" s="55"/>
      <c r="AT215" s="16" t="s">
        <v>141</v>
      </c>
      <c r="AU215" s="16" t="s">
        <v>83</v>
      </c>
    </row>
    <row r="216" spans="2:65" s="12" customFormat="1" ht="10">
      <c r="B216" s="148"/>
      <c r="D216" s="149" t="s">
        <v>143</v>
      </c>
      <c r="E216" s="150" t="s">
        <v>1</v>
      </c>
      <c r="F216" s="151" t="s">
        <v>366</v>
      </c>
      <c r="H216" s="152">
        <v>57.335999999999999</v>
      </c>
      <c r="I216" s="153"/>
      <c r="L216" s="148"/>
      <c r="M216" s="154"/>
      <c r="T216" s="155"/>
      <c r="AT216" s="150" t="s">
        <v>143</v>
      </c>
      <c r="AU216" s="150" t="s">
        <v>83</v>
      </c>
      <c r="AV216" s="12" t="s">
        <v>83</v>
      </c>
      <c r="AW216" s="12" t="s">
        <v>30</v>
      </c>
      <c r="AX216" s="12" t="s">
        <v>81</v>
      </c>
      <c r="AY216" s="150" t="s">
        <v>131</v>
      </c>
    </row>
    <row r="217" spans="2:65" s="11" customFormat="1" ht="22.75" customHeight="1">
      <c r="B217" s="119"/>
      <c r="D217" s="120" t="s">
        <v>72</v>
      </c>
      <c r="E217" s="129" t="s">
        <v>83</v>
      </c>
      <c r="F217" s="129" t="s">
        <v>367</v>
      </c>
      <c r="I217" s="122"/>
      <c r="J217" s="130">
        <f>BK217</f>
        <v>0</v>
      </c>
      <c r="L217" s="119"/>
      <c r="M217" s="124"/>
      <c r="P217" s="125">
        <f>SUM(P218:P220)</f>
        <v>0</v>
      </c>
      <c r="R217" s="125">
        <f>SUM(R218:R220)</f>
        <v>16.586370000000002</v>
      </c>
      <c r="T217" s="126">
        <f>SUM(T218:T220)</f>
        <v>0</v>
      </c>
      <c r="AR217" s="120" t="s">
        <v>81</v>
      </c>
      <c r="AT217" s="127" t="s">
        <v>72</v>
      </c>
      <c r="AU217" s="127" t="s">
        <v>81</v>
      </c>
      <c r="AY217" s="120" t="s">
        <v>131</v>
      </c>
      <c r="BK217" s="128">
        <f>SUM(BK218:BK220)</f>
        <v>0</v>
      </c>
    </row>
    <row r="218" spans="2:65" s="1" customFormat="1" ht="55.5" customHeight="1">
      <c r="B218" s="31"/>
      <c r="C218" s="131" t="s">
        <v>368</v>
      </c>
      <c r="D218" s="131" t="s">
        <v>134</v>
      </c>
      <c r="E218" s="132" t="s">
        <v>369</v>
      </c>
      <c r="F218" s="133" t="s">
        <v>370</v>
      </c>
      <c r="G218" s="134" t="s">
        <v>255</v>
      </c>
      <c r="H218" s="135">
        <v>81</v>
      </c>
      <c r="I218" s="136"/>
      <c r="J218" s="137">
        <f>ROUND(I218*H218,2)</f>
        <v>0</v>
      </c>
      <c r="K218" s="133" t="s">
        <v>215</v>
      </c>
      <c r="L218" s="31"/>
      <c r="M218" s="138" t="s">
        <v>1</v>
      </c>
      <c r="N218" s="139" t="s">
        <v>38</v>
      </c>
      <c r="P218" s="140">
        <f>O218*H218</f>
        <v>0</v>
      </c>
      <c r="Q218" s="140">
        <v>0.20477000000000001</v>
      </c>
      <c r="R218" s="140">
        <f>Q218*H218</f>
        <v>16.586370000000002</v>
      </c>
      <c r="S218" s="140">
        <v>0</v>
      </c>
      <c r="T218" s="141">
        <f>S218*H218</f>
        <v>0</v>
      </c>
      <c r="AR218" s="142" t="s">
        <v>155</v>
      </c>
      <c r="AT218" s="142" t="s">
        <v>134</v>
      </c>
      <c r="AU218" s="142" t="s">
        <v>83</v>
      </c>
      <c r="AY218" s="16" t="s">
        <v>131</v>
      </c>
      <c r="BE218" s="143">
        <f>IF(N218="základní",J218,0)</f>
        <v>0</v>
      </c>
      <c r="BF218" s="143">
        <f>IF(N218="snížená",J218,0)</f>
        <v>0</v>
      </c>
      <c r="BG218" s="143">
        <f>IF(N218="zákl. přenesená",J218,0)</f>
        <v>0</v>
      </c>
      <c r="BH218" s="143">
        <f>IF(N218="sníž. přenesená",J218,0)</f>
        <v>0</v>
      </c>
      <c r="BI218" s="143">
        <f>IF(N218="nulová",J218,0)</f>
        <v>0</v>
      </c>
      <c r="BJ218" s="16" t="s">
        <v>81</v>
      </c>
      <c r="BK218" s="143">
        <f>ROUND(I218*H218,2)</f>
        <v>0</v>
      </c>
      <c r="BL218" s="16" t="s">
        <v>155</v>
      </c>
      <c r="BM218" s="142" t="s">
        <v>371</v>
      </c>
    </row>
    <row r="219" spans="2:65" s="1" customFormat="1" ht="10">
      <c r="B219" s="31"/>
      <c r="D219" s="144" t="s">
        <v>141</v>
      </c>
      <c r="F219" s="145" t="s">
        <v>372</v>
      </c>
      <c r="I219" s="146"/>
      <c r="L219" s="31"/>
      <c r="M219" s="147"/>
      <c r="T219" s="55"/>
      <c r="AT219" s="16" t="s">
        <v>141</v>
      </c>
      <c r="AU219" s="16" t="s">
        <v>83</v>
      </c>
    </row>
    <row r="220" spans="2:65" s="12" customFormat="1" ht="10">
      <c r="B220" s="148"/>
      <c r="D220" s="149" t="s">
        <v>143</v>
      </c>
      <c r="E220" s="150" t="s">
        <v>1</v>
      </c>
      <c r="F220" s="151" t="s">
        <v>373</v>
      </c>
      <c r="H220" s="152">
        <v>81</v>
      </c>
      <c r="I220" s="153"/>
      <c r="L220" s="148"/>
      <c r="M220" s="154"/>
      <c r="T220" s="155"/>
      <c r="AT220" s="150" t="s">
        <v>143</v>
      </c>
      <c r="AU220" s="150" t="s">
        <v>83</v>
      </c>
      <c r="AV220" s="12" t="s">
        <v>83</v>
      </c>
      <c r="AW220" s="12" t="s">
        <v>30</v>
      </c>
      <c r="AX220" s="12" t="s">
        <v>81</v>
      </c>
      <c r="AY220" s="150" t="s">
        <v>131</v>
      </c>
    </row>
    <row r="221" spans="2:65" s="11" customFormat="1" ht="22.75" customHeight="1">
      <c r="B221" s="119"/>
      <c r="D221" s="120" t="s">
        <v>72</v>
      </c>
      <c r="E221" s="129" t="s">
        <v>130</v>
      </c>
      <c r="F221" s="129" t="s">
        <v>374</v>
      </c>
      <c r="I221" s="122"/>
      <c r="J221" s="130">
        <f>BK221</f>
        <v>0</v>
      </c>
      <c r="L221" s="119"/>
      <c r="M221" s="124"/>
      <c r="P221" s="125">
        <f>SUM(P222:P292)</f>
        <v>0</v>
      </c>
      <c r="R221" s="125">
        <f>SUM(R222:R292)</f>
        <v>1624.6192859999999</v>
      </c>
      <c r="T221" s="126">
        <f>SUM(T222:T292)</f>
        <v>0</v>
      </c>
      <c r="AR221" s="120" t="s">
        <v>81</v>
      </c>
      <c r="AT221" s="127" t="s">
        <v>72</v>
      </c>
      <c r="AU221" s="127" t="s">
        <v>81</v>
      </c>
      <c r="AY221" s="120" t="s">
        <v>131</v>
      </c>
      <c r="BK221" s="128">
        <f>SUM(BK222:BK292)</f>
        <v>0</v>
      </c>
    </row>
    <row r="222" spans="2:65" s="1" customFormat="1" ht="33" customHeight="1">
      <c r="B222" s="31"/>
      <c r="C222" s="131" t="s">
        <v>375</v>
      </c>
      <c r="D222" s="131" t="s">
        <v>134</v>
      </c>
      <c r="E222" s="132" t="s">
        <v>376</v>
      </c>
      <c r="F222" s="133" t="s">
        <v>377</v>
      </c>
      <c r="G222" s="134" t="s">
        <v>214</v>
      </c>
      <c r="H222" s="135">
        <v>67.2</v>
      </c>
      <c r="I222" s="136"/>
      <c r="J222" s="137">
        <f>ROUND(I222*H222,2)</f>
        <v>0</v>
      </c>
      <c r="K222" s="133" t="s">
        <v>215</v>
      </c>
      <c r="L222" s="31"/>
      <c r="M222" s="138" t="s">
        <v>1</v>
      </c>
      <c r="N222" s="139" t="s">
        <v>38</v>
      </c>
      <c r="P222" s="140">
        <f>O222*H222</f>
        <v>0</v>
      </c>
      <c r="Q222" s="140">
        <v>0.23</v>
      </c>
      <c r="R222" s="140">
        <f>Q222*H222</f>
        <v>15.456000000000001</v>
      </c>
      <c r="S222" s="140">
        <v>0</v>
      </c>
      <c r="T222" s="141">
        <f>S222*H222</f>
        <v>0</v>
      </c>
      <c r="AR222" s="142" t="s">
        <v>155</v>
      </c>
      <c r="AT222" s="142" t="s">
        <v>134</v>
      </c>
      <c r="AU222" s="142" t="s">
        <v>83</v>
      </c>
      <c r="AY222" s="16" t="s">
        <v>131</v>
      </c>
      <c r="BE222" s="143">
        <f>IF(N222="základní",J222,0)</f>
        <v>0</v>
      </c>
      <c r="BF222" s="143">
        <f>IF(N222="snížená",J222,0)</f>
        <v>0</v>
      </c>
      <c r="BG222" s="143">
        <f>IF(N222="zákl. přenesená",J222,0)</f>
        <v>0</v>
      </c>
      <c r="BH222" s="143">
        <f>IF(N222="sníž. přenesená",J222,0)</f>
        <v>0</v>
      </c>
      <c r="BI222" s="143">
        <f>IF(N222="nulová",J222,0)</f>
        <v>0</v>
      </c>
      <c r="BJ222" s="16" t="s">
        <v>81</v>
      </c>
      <c r="BK222" s="143">
        <f>ROUND(I222*H222,2)</f>
        <v>0</v>
      </c>
      <c r="BL222" s="16" t="s">
        <v>155</v>
      </c>
      <c r="BM222" s="142" t="s">
        <v>378</v>
      </c>
    </row>
    <row r="223" spans="2:65" s="1" customFormat="1" ht="10">
      <c r="B223" s="31"/>
      <c r="D223" s="144" t="s">
        <v>141</v>
      </c>
      <c r="F223" s="145" t="s">
        <v>379</v>
      </c>
      <c r="I223" s="146"/>
      <c r="L223" s="31"/>
      <c r="M223" s="147"/>
      <c r="T223" s="55"/>
      <c r="AT223" s="16" t="s">
        <v>141</v>
      </c>
      <c r="AU223" s="16" t="s">
        <v>83</v>
      </c>
    </row>
    <row r="224" spans="2:65" s="14" customFormat="1" ht="10">
      <c r="B224" s="167"/>
      <c r="D224" s="149" t="s">
        <v>143</v>
      </c>
      <c r="E224" s="168" t="s">
        <v>1</v>
      </c>
      <c r="F224" s="169" t="s">
        <v>380</v>
      </c>
      <c r="H224" s="168" t="s">
        <v>1</v>
      </c>
      <c r="I224" s="170"/>
      <c r="L224" s="167"/>
      <c r="M224" s="171"/>
      <c r="T224" s="172"/>
      <c r="AT224" s="168" t="s">
        <v>143</v>
      </c>
      <c r="AU224" s="168" t="s">
        <v>83</v>
      </c>
      <c r="AV224" s="14" t="s">
        <v>81</v>
      </c>
      <c r="AW224" s="14" t="s">
        <v>30</v>
      </c>
      <c r="AX224" s="14" t="s">
        <v>73</v>
      </c>
      <c r="AY224" s="168" t="s">
        <v>131</v>
      </c>
    </row>
    <row r="225" spans="2:65" s="12" customFormat="1" ht="10">
      <c r="B225" s="148"/>
      <c r="D225" s="149" t="s">
        <v>143</v>
      </c>
      <c r="E225" s="150" t="s">
        <v>1</v>
      </c>
      <c r="F225" s="151" t="s">
        <v>381</v>
      </c>
      <c r="H225" s="152">
        <v>67.2</v>
      </c>
      <c r="I225" s="153"/>
      <c r="L225" s="148"/>
      <c r="M225" s="154"/>
      <c r="T225" s="155"/>
      <c r="AT225" s="150" t="s">
        <v>143</v>
      </c>
      <c r="AU225" s="150" t="s">
        <v>83</v>
      </c>
      <c r="AV225" s="12" t="s">
        <v>83</v>
      </c>
      <c r="AW225" s="12" t="s">
        <v>30</v>
      </c>
      <c r="AX225" s="12" t="s">
        <v>81</v>
      </c>
      <c r="AY225" s="150" t="s">
        <v>131</v>
      </c>
    </row>
    <row r="226" spans="2:65" s="1" customFormat="1" ht="33" customHeight="1">
      <c r="B226" s="31"/>
      <c r="C226" s="131" t="s">
        <v>382</v>
      </c>
      <c r="D226" s="131" t="s">
        <v>134</v>
      </c>
      <c r="E226" s="132" t="s">
        <v>383</v>
      </c>
      <c r="F226" s="133" t="s">
        <v>384</v>
      </c>
      <c r="G226" s="134" t="s">
        <v>214</v>
      </c>
      <c r="H226" s="135">
        <v>67.2</v>
      </c>
      <c r="I226" s="136"/>
      <c r="J226" s="137">
        <f>ROUND(I226*H226,2)</f>
        <v>0</v>
      </c>
      <c r="K226" s="133" t="s">
        <v>215</v>
      </c>
      <c r="L226" s="31"/>
      <c r="M226" s="138" t="s">
        <v>1</v>
      </c>
      <c r="N226" s="139" t="s">
        <v>38</v>
      </c>
      <c r="P226" s="140">
        <f>O226*H226</f>
        <v>0</v>
      </c>
      <c r="Q226" s="140">
        <v>0.34499999999999997</v>
      </c>
      <c r="R226" s="140">
        <f>Q226*H226</f>
        <v>23.183999999999997</v>
      </c>
      <c r="S226" s="140">
        <v>0</v>
      </c>
      <c r="T226" s="141">
        <f>S226*H226</f>
        <v>0</v>
      </c>
      <c r="AR226" s="142" t="s">
        <v>155</v>
      </c>
      <c r="AT226" s="142" t="s">
        <v>134</v>
      </c>
      <c r="AU226" s="142" t="s">
        <v>83</v>
      </c>
      <c r="AY226" s="16" t="s">
        <v>131</v>
      </c>
      <c r="BE226" s="143">
        <f>IF(N226="základní",J226,0)</f>
        <v>0</v>
      </c>
      <c r="BF226" s="143">
        <f>IF(N226="snížená",J226,0)</f>
        <v>0</v>
      </c>
      <c r="BG226" s="143">
        <f>IF(N226="zákl. přenesená",J226,0)</f>
        <v>0</v>
      </c>
      <c r="BH226" s="143">
        <f>IF(N226="sníž. přenesená",J226,0)</f>
        <v>0</v>
      </c>
      <c r="BI226" s="143">
        <f>IF(N226="nulová",J226,0)</f>
        <v>0</v>
      </c>
      <c r="BJ226" s="16" t="s">
        <v>81</v>
      </c>
      <c r="BK226" s="143">
        <f>ROUND(I226*H226,2)</f>
        <v>0</v>
      </c>
      <c r="BL226" s="16" t="s">
        <v>155</v>
      </c>
      <c r="BM226" s="142" t="s">
        <v>385</v>
      </c>
    </row>
    <row r="227" spans="2:65" s="1" customFormat="1" ht="10">
      <c r="B227" s="31"/>
      <c r="D227" s="144" t="s">
        <v>141</v>
      </c>
      <c r="F227" s="145" t="s">
        <v>386</v>
      </c>
      <c r="I227" s="146"/>
      <c r="L227" s="31"/>
      <c r="M227" s="147"/>
      <c r="T227" s="55"/>
      <c r="AT227" s="16" t="s">
        <v>141</v>
      </c>
      <c r="AU227" s="16" t="s">
        <v>83</v>
      </c>
    </row>
    <row r="228" spans="2:65" s="14" customFormat="1" ht="10">
      <c r="B228" s="167"/>
      <c r="D228" s="149" t="s">
        <v>143</v>
      </c>
      <c r="E228" s="168" t="s">
        <v>1</v>
      </c>
      <c r="F228" s="169" t="s">
        <v>380</v>
      </c>
      <c r="H228" s="168" t="s">
        <v>1</v>
      </c>
      <c r="I228" s="170"/>
      <c r="L228" s="167"/>
      <c r="M228" s="171"/>
      <c r="T228" s="172"/>
      <c r="AT228" s="168" t="s">
        <v>143</v>
      </c>
      <c r="AU228" s="168" t="s">
        <v>83</v>
      </c>
      <c r="AV228" s="14" t="s">
        <v>81</v>
      </c>
      <c r="AW228" s="14" t="s">
        <v>30</v>
      </c>
      <c r="AX228" s="14" t="s">
        <v>73</v>
      </c>
      <c r="AY228" s="168" t="s">
        <v>131</v>
      </c>
    </row>
    <row r="229" spans="2:65" s="12" customFormat="1" ht="10">
      <c r="B229" s="148"/>
      <c r="D229" s="149" t="s">
        <v>143</v>
      </c>
      <c r="E229" s="150" t="s">
        <v>1</v>
      </c>
      <c r="F229" s="151" t="s">
        <v>387</v>
      </c>
      <c r="H229" s="152">
        <v>67.2</v>
      </c>
      <c r="I229" s="153"/>
      <c r="L229" s="148"/>
      <c r="M229" s="154"/>
      <c r="T229" s="155"/>
      <c r="AT229" s="150" t="s">
        <v>143</v>
      </c>
      <c r="AU229" s="150" t="s">
        <v>83</v>
      </c>
      <c r="AV229" s="12" t="s">
        <v>83</v>
      </c>
      <c r="AW229" s="12" t="s">
        <v>30</v>
      </c>
      <c r="AX229" s="12" t="s">
        <v>81</v>
      </c>
      <c r="AY229" s="150" t="s">
        <v>131</v>
      </c>
    </row>
    <row r="230" spans="2:65" s="1" customFormat="1" ht="33" customHeight="1">
      <c r="B230" s="31"/>
      <c r="C230" s="131" t="s">
        <v>388</v>
      </c>
      <c r="D230" s="131" t="s">
        <v>134</v>
      </c>
      <c r="E230" s="132" t="s">
        <v>389</v>
      </c>
      <c r="F230" s="133" t="s">
        <v>390</v>
      </c>
      <c r="G230" s="134" t="s">
        <v>214</v>
      </c>
      <c r="H230" s="135">
        <v>150.4</v>
      </c>
      <c r="I230" s="136"/>
      <c r="J230" s="137">
        <f>ROUND(I230*H230,2)</f>
        <v>0</v>
      </c>
      <c r="K230" s="133" t="s">
        <v>215</v>
      </c>
      <c r="L230" s="31"/>
      <c r="M230" s="138" t="s">
        <v>1</v>
      </c>
      <c r="N230" s="139" t="s">
        <v>38</v>
      </c>
      <c r="P230" s="140">
        <f>O230*H230</f>
        <v>0</v>
      </c>
      <c r="Q230" s="140">
        <v>0.39100000000000001</v>
      </c>
      <c r="R230" s="140">
        <f>Q230*H230</f>
        <v>58.806400000000004</v>
      </c>
      <c r="S230" s="140">
        <v>0</v>
      </c>
      <c r="T230" s="141">
        <f>S230*H230</f>
        <v>0</v>
      </c>
      <c r="AR230" s="142" t="s">
        <v>155</v>
      </c>
      <c r="AT230" s="142" t="s">
        <v>134</v>
      </c>
      <c r="AU230" s="142" t="s">
        <v>83</v>
      </c>
      <c r="AY230" s="16" t="s">
        <v>131</v>
      </c>
      <c r="BE230" s="143">
        <f>IF(N230="základní",J230,0)</f>
        <v>0</v>
      </c>
      <c r="BF230" s="143">
        <f>IF(N230="snížená",J230,0)</f>
        <v>0</v>
      </c>
      <c r="BG230" s="143">
        <f>IF(N230="zákl. přenesená",J230,0)</f>
        <v>0</v>
      </c>
      <c r="BH230" s="143">
        <f>IF(N230="sníž. přenesená",J230,0)</f>
        <v>0</v>
      </c>
      <c r="BI230" s="143">
        <f>IF(N230="nulová",J230,0)</f>
        <v>0</v>
      </c>
      <c r="BJ230" s="16" t="s">
        <v>81</v>
      </c>
      <c r="BK230" s="143">
        <f>ROUND(I230*H230,2)</f>
        <v>0</v>
      </c>
      <c r="BL230" s="16" t="s">
        <v>155</v>
      </c>
      <c r="BM230" s="142" t="s">
        <v>391</v>
      </c>
    </row>
    <row r="231" spans="2:65" s="1" customFormat="1" ht="10">
      <c r="B231" s="31"/>
      <c r="D231" s="144" t="s">
        <v>141</v>
      </c>
      <c r="F231" s="145" t="s">
        <v>392</v>
      </c>
      <c r="I231" s="146"/>
      <c r="L231" s="31"/>
      <c r="M231" s="147"/>
      <c r="T231" s="55"/>
      <c r="AT231" s="16" t="s">
        <v>141</v>
      </c>
      <c r="AU231" s="16" t="s">
        <v>83</v>
      </c>
    </row>
    <row r="232" spans="2:65" s="14" customFormat="1" ht="10">
      <c r="B232" s="167"/>
      <c r="D232" s="149" t="s">
        <v>143</v>
      </c>
      <c r="E232" s="168" t="s">
        <v>1</v>
      </c>
      <c r="F232" s="169" t="s">
        <v>380</v>
      </c>
      <c r="H232" s="168" t="s">
        <v>1</v>
      </c>
      <c r="I232" s="170"/>
      <c r="L232" s="167"/>
      <c r="M232" s="171"/>
      <c r="T232" s="172"/>
      <c r="AT232" s="168" t="s">
        <v>143</v>
      </c>
      <c r="AU232" s="168" t="s">
        <v>83</v>
      </c>
      <c r="AV232" s="14" t="s">
        <v>81</v>
      </c>
      <c r="AW232" s="14" t="s">
        <v>30</v>
      </c>
      <c r="AX232" s="14" t="s">
        <v>73</v>
      </c>
      <c r="AY232" s="168" t="s">
        <v>131</v>
      </c>
    </row>
    <row r="233" spans="2:65" s="12" customFormat="1" ht="10">
      <c r="B233" s="148"/>
      <c r="D233" s="149" t="s">
        <v>143</v>
      </c>
      <c r="E233" s="150" t="s">
        <v>1</v>
      </c>
      <c r="F233" s="151" t="s">
        <v>393</v>
      </c>
      <c r="H233" s="152">
        <v>150.4</v>
      </c>
      <c r="I233" s="153"/>
      <c r="L233" s="148"/>
      <c r="M233" s="154"/>
      <c r="T233" s="155"/>
      <c r="AT233" s="150" t="s">
        <v>143</v>
      </c>
      <c r="AU233" s="150" t="s">
        <v>83</v>
      </c>
      <c r="AV233" s="12" t="s">
        <v>83</v>
      </c>
      <c r="AW233" s="12" t="s">
        <v>30</v>
      </c>
      <c r="AX233" s="12" t="s">
        <v>81</v>
      </c>
      <c r="AY233" s="150" t="s">
        <v>131</v>
      </c>
    </row>
    <row r="234" spans="2:65" s="1" customFormat="1" ht="33" customHeight="1">
      <c r="B234" s="31"/>
      <c r="C234" s="131" t="s">
        <v>394</v>
      </c>
      <c r="D234" s="131" t="s">
        <v>134</v>
      </c>
      <c r="E234" s="132" t="s">
        <v>395</v>
      </c>
      <c r="F234" s="133" t="s">
        <v>396</v>
      </c>
      <c r="G234" s="134" t="s">
        <v>214</v>
      </c>
      <c r="H234" s="135">
        <v>173.5</v>
      </c>
      <c r="I234" s="136"/>
      <c r="J234" s="137">
        <f>ROUND(I234*H234,2)</f>
        <v>0</v>
      </c>
      <c r="K234" s="133" t="s">
        <v>215</v>
      </c>
      <c r="L234" s="31"/>
      <c r="M234" s="138" t="s">
        <v>1</v>
      </c>
      <c r="N234" s="139" t="s">
        <v>38</v>
      </c>
      <c r="P234" s="140">
        <f>O234*H234</f>
        <v>0</v>
      </c>
      <c r="Q234" s="140">
        <v>0.46</v>
      </c>
      <c r="R234" s="140">
        <f>Q234*H234</f>
        <v>79.81</v>
      </c>
      <c r="S234" s="140">
        <v>0</v>
      </c>
      <c r="T234" s="141">
        <f>S234*H234</f>
        <v>0</v>
      </c>
      <c r="AR234" s="142" t="s">
        <v>155</v>
      </c>
      <c r="AT234" s="142" t="s">
        <v>134</v>
      </c>
      <c r="AU234" s="142" t="s">
        <v>83</v>
      </c>
      <c r="AY234" s="16" t="s">
        <v>131</v>
      </c>
      <c r="BE234" s="143">
        <f>IF(N234="základní",J234,0)</f>
        <v>0</v>
      </c>
      <c r="BF234" s="143">
        <f>IF(N234="snížená",J234,0)</f>
        <v>0</v>
      </c>
      <c r="BG234" s="143">
        <f>IF(N234="zákl. přenesená",J234,0)</f>
        <v>0</v>
      </c>
      <c r="BH234" s="143">
        <f>IF(N234="sníž. přenesená",J234,0)</f>
        <v>0</v>
      </c>
      <c r="BI234" s="143">
        <f>IF(N234="nulová",J234,0)</f>
        <v>0</v>
      </c>
      <c r="BJ234" s="16" t="s">
        <v>81</v>
      </c>
      <c r="BK234" s="143">
        <f>ROUND(I234*H234,2)</f>
        <v>0</v>
      </c>
      <c r="BL234" s="16" t="s">
        <v>155</v>
      </c>
      <c r="BM234" s="142" t="s">
        <v>397</v>
      </c>
    </row>
    <row r="235" spans="2:65" s="1" customFormat="1" ht="10">
      <c r="B235" s="31"/>
      <c r="D235" s="144" t="s">
        <v>141</v>
      </c>
      <c r="F235" s="145" t="s">
        <v>398</v>
      </c>
      <c r="I235" s="146"/>
      <c r="L235" s="31"/>
      <c r="M235" s="147"/>
      <c r="T235" s="55"/>
      <c r="AT235" s="16" t="s">
        <v>141</v>
      </c>
      <c r="AU235" s="16" t="s">
        <v>83</v>
      </c>
    </row>
    <row r="236" spans="2:65" s="12" customFormat="1" ht="20">
      <c r="B236" s="148"/>
      <c r="D236" s="149" t="s">
        <v>143</v>
      </c>
      <c r="E236" s="150" t="s">
        <v>1</v>
      </c>
      <c r="F236" s="151" t="s">
        <v>399</v>
      </c>
      <c r="H236" s="152">
        <v>173.5</v>
      </c>
      <c r="I236" s="153"/>
      <c r="L236" s="148"/>
      <c r="M236" s="154"/>
      <c r="T236" s="155"/>
      <c r="AT236" s="150" t="s">
        <v>143</v>
      </c>
      <c r="AU236" s="150" t="s">
        <v>83</v>
      </c>
      <c r="AV236" s="12" t="s">
        <v>83</v>
      </c>
      <c r="AW236" s="12" t="s">
        <v>30</v>
      </c>
      <c r="AX236" s="12" t="s">
        <v>81</v>
      </c>
      <c r="AY236" s="150" t="s">
        <v>131</v>
      </c>
    </row>
    <row r="237" spans="2:65" s="1" customFormat="1" ht="44.25" customHeight="1">
      <c r="B237" s="31"/>
      <c r="C237" s="131" t="s">
        <v>400</v>
      </c>
      <c r="D237" s="131" t="s">
        <v>134</v>
      </c>
      <c r="E237" s="132" t="s">
        <v>401</v>
      </c>
      <c r="F237" s="133" t="s">
        <v>402</v>
      </c>
      <c r="G237" s="134" t="s">
        <v>214</v>
      </c>
      <c r="H237" s="135">
        <v>312</v>
      </c>
      <c r="I237" s="136"/>
      <c r="J237" s="137">
        <f>ROUND(I237*H237,2)</f>
        <v>0</v>
      </c>
      <c r="K237" s="133" t="s">
        <v>215</v>
      </c>
      <c r="L237" s="31"/>
      <c r="M237" s="138" t="s">
        <v>1</v>
      </c>
      <c r="N237" s="139" t="s">
        <v>38</v>
      </c>
      <c r="P237" s="140">
        <f>O237*H237</f>
        <v>0</v>
      </c>
      <c r="Q237" s="140">
        <v>0.18462999999999999</v>
      </c>
      <c r="R237" s="140">
        <f>Q237*H237</f>
        <v>57.604559999999999</v>
      </c>
      <c r="S237" s="140">
        <v>0</v>
      </c>
      <c r="T237" s="141">
        <f>S237*H237</f>
        <v>0</v>
      </c>
      <c r="AR237" s="142" t="s">
        <v>155</v>
      </c>
      <c r="AT237" s="142" t="s">
        <v>134</v>
      </c>
      <c r="AU237" s="142" t="s">
        <v>83</v>
      </c>
      <c r="AY237" s="16" t="s">
        <v>131</v>
      </c>
      <c r="BE237" s="143">
        <f>IF(N237="základní",J237,0)</f>
        <v>0</v>
      </c>
      <c r="BF237" s="143">
        <f>IF(N237="snížená",J237,0)</f>
        <v>0</v>
      </c>
      <c r="BG237" s="143">
        <f>IF(N237="zákl. přenesená",J237,0)</f>
        <v>0</v>
      </c>
      <c r="BH237" s="143">
        <f>IF(N237="sníž. přenesená",J237,0)</f>
        <v>0</v>
      </c>
      <c r="BI237" s="143">
        <f>IF(N237="nulová",J237,0)</f>
        <v>0</v>
      </c>
      <c r="BJ237" s="16" t="s">
        <v>81</v>
      </c>
      <c r="BK237" s="143">
        <f>ROUND(I237*H237,2)</f>
        <v>0</v>
      </c>
      <c r="BL237" s="16" t="s">
        <v>155</v>
      </c>
      <c r="BM237" s="142" t="s">
        <v>403</v>
      </c>
    </row>
    <row r="238" spans="2:65" s="1" customFormat="1" ht="10">
      <c r="B238" s="31"/>
      <c r="D238" s="144" t="s">
        <v>141</v>
      </c>
      <c r="F238" s="145" t="s">
        <v>404</v>
      </c>
      <c r="I238" s="146"/>
      <c r="L238" s="31"/>
      <c r="M238" s="147"/>
      <c r="T238" s="55"/>
      <c r="AT238" s="16" t="s">
        <v>141</v>
      </c>
      <c r="AU238" s="16" t="s">
        <v>83</v>
      </c>
    </row>
    <row r="239" spans="2:65" s="14" customFormat="1" ht="10">
      <c r="B239" s="167"/>
      <c r="D239" s="149" t="s">
        <v>143</v>
      </c>
      <c r="E239" s="168" t="s">
        <v>1</v>
      </c>
      <c r="F239" s="169" t="s">
        <v>380</v>
      </c>
      <c r="H239" s="168" t="s">
        <v>1</v>
      </c>
      <c r="I239" s="170"/>
      <c r="L239" s="167"/>
      <c r="M239" s="171"/>
      <c r="T239" s="172"/>
      <c r="AT239" s="168" t="s">
        <v>143</v>
      </c>
      <c r="AU239" s="168" t="s">
        <v>83</v>
      </c>
      <c r="AV239" s="14" t="s">
        <v>81</v>
      </c>
      <c r="AW239" s="14" t="s">
        <v>30</v>
      </c>
      <c r="AX239" s="14" t="s">
        <v>73</v>
      </c>
      <c r="AY239" s="168" t="s">
        <v>131</v>
      </c>
    </row>
    <row r="240" spans="2:65" s="12" customFormat="1" ht="10">
      <c r="B240" s="148"/>
      <c r="D240" s="149" t="s">
        <v>143</v>
      </c>
      <c r="E240" s="150" t="s">
        <v>1</v>
      </c>
      <c r="F240" s="151" t="s">
        <v>405</v>
      </c>
      <c r="H240" s="152">
        <v>312</v>
      </c>
      <c r="I240" s="153"/>
      <c r="L240" s="148"/>
      <c r="M240" s="154"/>
      <c r="T240" s="155"/>
      <c r="AT240" s="150" t="s">
        <v>143</v>
      </c>
      <c r="AU240" s="150" t="s">
        <v>83</v>
      </c>
      <c r="AV240" s="12" t="s">
        <v>83</v>
      </c>
      <c r="AW240" s="12" t="s">
        <v>30</v>
      </c>
      <c r="AX240" s="12" t="s">
        <v>81</v>
      </c>
      <c r="AY240" s="150" t="s">
        <v>131</v>
      </c>
    </row>
    <row r="241" spans="2:65" s="1" customFormat="1" ht="49" customHeight="1">
      <c r="B241" s="31"/>
      <c r="C241" s="131" t="s">
        <v>406</v>
      </c>
      <c r="D241" s="131" t="s">
        <v>134</v>
      </c>
      <c r="E241" s="132" t="s">
        <v>407</v>
      </c>
      <c r="F241" s="133" t="s">
        <v>408</v>
      </c>
      <c r="G241" s="134" t="s">
        <v>214</v>
      </c>
      <c r="H241" s="135">
        <v>7.2</v>
      </c>
      <c r="I241" s="136"/>
      <c r="J241" s="137">
        <f>ROUND(I241*H241,2)</f>
        <v>0</v>
      </c>
      <c r="K241" s="133" t="s">
        <v>215</v>
      </c>
      <c r="L241" s="31"/>
      <c r="M241" s="138" t="s">
        <v>1</v>
      </c>
      <c r="N241" s="139" t="s">
        <v>38</v>
      </c>
      <c r="P241" s="140">
        <f>O241*H241</f>
        <v>0</v>
      </c>
      <c r="Q241" s="140">
        <v>0.29010999999999998</v>
      </c>
      <c r="R241" s="140">
        <f>Q241*H241</f>
        <v>2.0887919999999998</v>
      </c>
      <c r="S241" s="140">
        <v>0</v>
      </c>
      <c r="T241" s="141">
        <f>S241*H241</f>
        <v>0</v>
      </c>
      <c r="AR241" s="142" t="s">
        <v>155</v>
      </c>
      <c r="AT241" s="142" t="s">
        <v>134</v>
      </c>
      <c r="AU241" s="142" t="s">
        <v>83</v>
      </c>
      <c r="AY241" s="16" t="s">
        <v>131</v>
      </c>
      <c r="BE241" s="143">
        <f>IF(N241="základní",J241,0)</f>
        <v>0</v>
      </c>
      <c r="BF241" s="143">
        <f>IF(N241="snížená",J241,0)</f>
        <v>0</v>
      </c>
      <c r="BG241" s="143">
        <f>IF(N241="zákl. přenesená",J241,0)</f>
        <v>0</v>
      </c>
      <c r="BH241" s="143">
        <f>IF(N241="sníž. přenesená",J241,0)</f>
        <v>0</v>
      </c>
      <c r="BI241" s="143">
        <f>IF(N241="nulová",J241,0)</f>
        <v>0</v>
      </c>
      <c r="BJ241" s="16" t="s">
        <v>81</v>
      </c>
      <c r="BK241" s="143">
        <f>ROUND(I241*H241,2)</f>
        <v>0</v>
      </c>
      <c r="BL241" s="16" t="s">
        <v>155</v>
      </c>
      <c r="BM241" s="142" t="s">
        <v>409</v>
      </c>
    </row>
    <row r="242" spans="2:65" s="1" customFormat="1" ht="10">
      <c r="B242" s="31"/>
      <c r="D242" s="144" t="s">
        <v>141</v>
      </c>
      <c r="F242" s="145" t="s">
        <v>410</v>
      </c>
      <c r="I242" s="146"/>
      <c r="L242" s="31"/>
      <c r="M242" s="147"/>
      <c r="T242" s="55"/>
      <c r="AT242" s="16" t="s">
        <v>141</v>
      </c>
      <c r="AU242" s="16" t="s">
        <v>83</v>
      </c>
    </row>
    <row r="243" spans="2:65" s="14" customFormat="1" ht="10">
      <c r="B243" s="167"/>
      <c r="D243" s="149" t="s">
        <v>143</v>
      </c>
      <c r="E243" s="168" t="s">
        <v>1</v>
      </c>
      <c r="F243" s="169" t="s">
        <v>380</v>
      </c>
      <c r="H243" s="168" t="s">
        <v>1</v>
      </c>
      <c r="I243" s="170"/>
      <c r="L243" s="167"/>
      <c r="M243" s="171"/>
      <c r="T243" s="172"/>
      <c r="AT243" s="168" t="s">
        <v>143</v>
      </c>
      <c r="AU243" s="168" t="s">
        <v>83</v>
      </c>
      <c r="AV243" s="14" t="s">
        <v>81</v>
      </c>
      <c r="AW243" s="14" t="s">
        <v>30</v>
      </c>
      <c r="AX243" s="14" t="s">
        <v>73</v>
      </c>
      <c r="AY243" s="168" t="s">
        <v>131</v>
      </c>
    </row>
    <row r="244" spans="2:65" s="12" customFormat="1" ht="20">
      <c r="B244" s="148"/>
      <c r="D244" s="149" t="s">
        <v>143</v>
      </c>
      <c r="E244" s="150" t="s">
        <v>1</v>
      </c>
      <c r="F244" s="151" t="s">
        <v>411</v>
      </c>
      <c r="H244" s="152">
        <v>7.2</v>
      </c>
      <c r="I244" s="153"/>
      <c r="L244" s="148"/>
      <c r="M244" s="154"/>
      <c r="T244" s="155"/>
      <c r="AT244" s="150" t="s">
        <v>143</v>
      </c>
      <c r="AU244" s="150" t="s">
        <v>83</v>
      </c>
      <c r="AV244" s="12" t="s">
        <v>83</v>
      </c>
      <c r="AW244" s="12" t="s">
        <v>30</v>
      </c>
      <c r="AX244" s="12" t="s">
        <v>81</v>
      </c>
      <c r="AY244" s="150" t="s">
        <v>131</v>
      </c>
    </row>
    <row r="245" spans="2:65" s="1" customFormat="1" ht="37.75" customHeight="1">
      <c r="B245" s="31"/>
      <c r="C245" s="131" t="s">
        <v>412</v>
      </c>
      <c r="D245" s="131" t="s">
        <v>134</v>
      </c>
      <c r="E245" s="132" t="s">
        <v>413</v>
      </c>
      <c r="F245" s="133" t="s">
        <v>414</v>
      </c>
      <c r="G245" s="134" t="s">
        <v>214</v>
      </c>
      <c r="H245" s="135">
        <v>150.4</v>
      </c>
      <c r="I245" s="136"/>
      <c r="J245" s="137">
        <f>ROUND(I245*H245,2)</f>
        <v>0</v>
      </c>
      <c r="K245" s="133" t="s">
        <v>215</v>
      </c>
      <c r="L245" s="31"/>
      <c r="M245" s="138" t="s">
        <v>1</v>
      </c>
      <c r="N245" s="139" t="s">
        <v>38</v>
      </c>
      <c r="P245" s="140">
        <f>O245*H245</f>
        <v>0</v>
      </c>
      <c r="Q245" s="140">
        <v>0.38313999999999998</v>
      </c>
      <c r="R245" s="140">
        <f>Q245*H245</f>
        <v>57.624256000000003</v>
      </c>
      <c r="S245" s="140">
        <v>0</v>
      </c>
      <c r="T245" s="141">
        <f>S245*H245</f>
        <v>0</v>
      </c>
      <c r="AR245" s="142" t="s">
        <v>155</v>
      </c>
      <c r="AT245" s="142" t="s">
        <v>134</v>
      </c>
      <c r="AU245" s="142" t="s">
        <v>83</v>
      </c>
      <c r="AY245" s="16" t="s">
        <v>131</v>
      </c>
      <c r="BE245" s="143">
        <f>IF(N245="základní",J245,0)</f>
        <v>0</v>
      </c>
      <c r="BF245" s="143">
        <f>IF(N245="snížená",J245,0)</f>
        <v>0</v>
      </c>
      <c r="BG245" s="143">
        <f>IF(N245="zákl. přenesená",J245,0)</f>
        <v>0</v>
      </c>
      <c r="BH245" s="143">
        <f>IF(N245="sníž. přenesená",J245,0)</f>
        <v>0</v>
      </c>
      <c r="BI245" s="143">
        <f>IF(N245="nulová",J245,0)</f>
        <v>0</v>
      </c>
      <c r="BJ245" s="16" t="s">
        <v>81</v>
      </c>
      <c r="BK245" s="143">
        <f>ROUND(I245*H245,2)</f>
        <v>0</v>
      </c>
      <c r="BL245" s="16" t="s">
        <v>155</v>
      </c>
      <c r="BM245" s="142" t="s">
        <v>415</v>
      </c>
    </row>
    <row r="246" spans="2:65" s="1" customFormat="1" ht="10">
      <c r="B246" s="31"/>
      <c r="D246" s="144" t="s">
        <v>141</v>
      </c>
      <c r="F246" s="145" t="s">
        <v>416</v>
      </c>
      <c r="I246" s="146"/>
      <c r="L246" s="31"/>
      <c r="M246" s="147"/>
      <c r="T246" s="55"/>
      <c r="AT246" s="16" t="s">
        <v>141</v>
      </c>
      <c r="AU246" s="16" t="s">
        <v>83</v>
      </c>
    </row>
    <row r="247" spans="2:65" s="14" customFormat="1" ht="10">
      <c r="B247" s="167"/>
      <c r="D247" s="149" t="s">
        <v>143</v>
      </c>
      <c r="E247" s="168" t="s">
        <v>1</v>
      </c>
      <c r="F247" s="169" t="s">
        <v>380</v>
      </c>
      <c r="H247" s="168" t="s">
        <v>1</v>
      </c>
      <c r="I247" s="170"/>
      <c r="L247" s="167"/>
      <c r="M247" s="171"/>
      <c r="T247" s="172"/>
      <c r="AT247" s="168" t="s">
        <v>143</v>
      </c>
      <c r="AU247" s="168" t="s">
        <v>83</v>
      </c>
      <c r="AV247" s="14" t="s">
        <v>81</v>
      </c>
      <c r="AW247" s="14" t="s">
        <v>30</v>
      </c>
      <c r="AX247" s="14" t="s">
        <v>73</v>
      </c>
      <c r="AY247" s="168" t="s">
        <v>131</v>
      </c>
    </row>
    <row r="248" spans="2:65" s="12" customFormat="1" ht="10">
      <c r="B248" s="148"/>
      <c r="D248" s="149" t="s">
        <v>143</v>
      </c>
      <c r="E248" s="150" t="s">
        <v>1</v>
      </c>
      <c r="F248" s="151" t="s">
        <v>417</v>
      </c>
      <c r="H248" s="152">
        <v>150.4</v>
      </c>
      <c r="I248" s="153"/>
      <c r="L248" s="148"/>
      <c r="M248" s="154"/>
      <c r="T248" s="155"/>
      <c r="AT248" s="150" t="s">
        <v>143</v>
      </c>
      <c r="AU248" s="150" t="s">
        <v>83</v>
      </c>
      <c r="AV248" s="12" t="s">
        <v>83</v>
      </c>
      <c r="AW248" s="12" t="s">
        <v>30</v>
      </c>
      <c r="AX248" s="12" t="s">
        <v>81</v>
      </c>
      <c r="AY248" s="150" t="s">
        <v>131</v>
      </c>
    </row>
    <row r="249" spans="2:65" s="1" customFormat="1" ht="37.75" customHeight="1">
      <c r="B249" s="31"/>
      <c r="C249" s="131" t="s">
        <v>418</v>
      </c>
      <c r="D249" s="131" t="s">
        <v>134</v>
      </c>
      <c r="E249" s="132" t="s">
        <v>419</v>
      </c>
      <c r="F249" s="133" t="s">
        <v>420</v>
      </c>
      <c r="G249" s="134" t="s">
        <v>214</v>
      </c>
      <c r="H249" s="135">
        <v>312</v>
      </c>
      <c r="I249" s="136"/>
      <c r="J249" s="137">
        <f>ROUND(I249*H249,2)</f>
        <v>0</v>
      </c>
      <c r="K249" s="133" t="s">
        <v>215</v>
      </c>
      <c r="L249" s="31"/>
      <c r="M249" s="138" t="s">
        <v>1</v>
      </c>
      <c r="N249" s="139" t="s">
        <v>38</v>
      </c>
      <c r="P249" s="140">
        <f>O249*H249</f>
        <v>0</v>
      </c>
      <c r="Q249" s="140">
        <v>0.40869</v>
      </c>
      <c r="R249" s="140">
        <f>Q249*H249</f>
        <v>127.51128</v>
      </c>
      <c r="S249" s="140">
        <v>0</v>
      </c>
      <c r="T249" s="141">
        <f>S249*H249</f>
        <v>0</v>
      </c>
      <c r="AR249" s="142" t="s">
        <v>155</v>
      </c>
      <c r="AT249" s="142" t="s">
        <v>134</v>
      </c>
      <c r="AU249" s="142" t="s">
        <v>83</v>
      </c>
      <c r="AY249" s="16" t="s">
        <v>131</v>
      </c>
      <c r="BE249" s="143">
        <f>IF(N249="základní",J249,0)</f>
        <v>0</v>
      </c>
      <c r="BF249" s="143">
        <f>IF(N249="snížená",J249,0)</f>
        <v>0</v>
      </c>
      <c r="BG249" s="143">
        <f>IF(N249="zákl. přenesená",J249,0)</f>
        <v>0</v>
      </c>
      <c r="BH249" s="143">
        <f>IF(N249="sníž. přenesená",J249,0)</f>
        <v>0</v>
      </c>
      <c r="BI249" s="143">
        <f>IF(N249="nulová",J249,0)</f>
        <v>0</v>
      </c>
      <c r="BJ249" s="16" t="s">
        <v>81</v>
      </c>
      <c r="BK249" s="143">
        <f>ROUND(I249*H249,2)</f>
        <v>0</v>
      </c>
      <c r="BL249" s="16" t="s">
        <v>155</v>
      </c>
      <c r="BM249" s="142" t="s">
        <v>421</v>
      </c>
    </row>
    <row r="250" spans="2:65" s="1" customFormat="1" ht="10">
      <c r="B250" s="31"/>
      <c r="D250" s="144" t="s">
        <v>141</v>
      </c>
      <c r="F250" s="145" t="s">
        <v>422</v>
      </c>
      <c r="I250" s="146"/>
      <c r="L250" s="31"/>
      <c r="M250" s="147"/>
      <c r="T250" s="55"/>
      <c r="AT250" s="16" t="s">
        <v>141</v>
      </c>
      <c r="AU250" s="16" t="s">
        <v>83</v>
      </c>
    </row>
    <row r="251" spans="2:65" s="14" customFormat="1" ht="10">
      <c r="B251" s="167"/>
      <c r="D251" s="149" t="s">
        <v>143</v>
      </c>
      <c r="E251" s="168" t="s">
        <v>1</v>
      </c>
      <c r="F251" s="169" t="s">
        <v>380</v>
      </c>
      <c r="H251" s="168" t="s">
        <v>1</v>
      </c>
      <c r="I251" s="170"/>
      <c r="L251" s="167"/>
      <c r="M251" s="171"/>
      <c r="T251" s="172"/>
      <c r="AT251" s="168" t="s">
        <v>143</v>
      </c>
      <c r="AU251" s="168" t="s">
        <v>83</v>
      </c>
      <c r="AV251" s="14" t="s">
        <v>81</v>
      </c>
      <c r="AW251" s="14" t="s">
        <v>30</v>
      </c>
      <c r="AX251" s="14" t="s">
        <v>73</v>
      </c>
      <c r="AY251" s="168" t="s">
        <v>131</v>
      </c>
    </row>
    <row r="252" spans="2:65" s="12" customFormat="1" ht="10">
      <c r="B252" s="148"/>
      <c r="D252" s="149" t="s">
        <v>143</v>
      </c>
      <c r="E252" s="150" t="s">
        <v>1</v>
      </c>
      <c r="F252" s="151" t="s">
        <v>423</v>
      </c>
      <c r="H252" s="152">
        <v>312</v>
      </c>
      <c r="I252" s="153"/>
      <c r="L252" s="148"/>
      <c r="M252" s="154"/>
      <c r="T252" s="155"/>
      <c r="AT252" s="150" t="s">
        <v>143</v>
      </c>
      <c r="AU252" s="150" t="s">
        <v>83</v>
      </c>
      <c r="AV252" s="12" t="s">
        <v>83</v>
      </c>
      <c r="AW252" s="12" t="s">
        <v>30</v>
      </c>
      <c r="AX252" s="12" t="s">
        <v>81</v>
      </c>
      <c r="AY252" s="150" t="s">
        <v>131</v>
      </c>
    </row>
    <row r="253" spans="2:65" s="1" customFormat="1" ht="37.75" customHeight="1">
      <c r="B253" s="31"/>
      <c r="C253" s="131" t="s">
        <v>424</v>
      </c>
      <c r="D253" s="131" t="s">
        <v>134</v>
      </c>
      <c r="E253" s="132" t="s">
        <v>425</v>
      </c>
      <c r="F253" s="133" t="s">
        <v>426</v>
      </c>
      <c r="G253" s="134" t="s">
        <v>214</v>
      </c>
      <c r="H253" s="135">
        <v>173.5</v>
      </c>
      <c r="I253" s="136"/>
      <c r="J253" s="137">
        <f>ROUND(I253*H253,2)</f>
        <v>0</v>
      </c>
      <c r="K253" s="133" t="s">
        <v>215</v>
      </c>
      <c r="L253" s="31"/>
      <c r="M253" s="138" t="s">
        <v>1</v>
      </c>
      <c r="N253" s="139" t="s">
        <v>38</v>
      </c>
      <c r="P253" s="140">
        <f>O253*H253</f>
        <v>0</v>
      </c>
      <c r="Q253" s="140">
        <v>0.45977000000000001</v>
      </c>
      <c r="R253" s="140">
        <f>Q253*H253</f>
        <v>79.770094999999998</v>
      </c>
      <c r="S253" s="140">
        <v>0</v>
      </c>
      <c r="T253" s="141">
        <f>S253*H253</f>
        <v>0</v>
      </c>
      <c r="AR253" s="142" t="s">
        <v>155</v>
      </c>
      <c r="AT253" s="142" t="s">
        <v>134</v>
      </c>
      <c r="AU253" s="142" t="s">
        <v>83</v>
      </c>
      <c r="AY253" s="16" t="s">
        <v>131</v>
      </c>
      <c r="BE253" s="143">
        <f>IF(N253="základní",J253,0)</f>
        <v>0</v>
      </c>
      <c r="BF253" s="143">
        <f>IF(N253="snížená",J253,0)</f>
        <v>0</v>
      </c>
      <c r="BG253" s="143">
        <f>IF(N253="zákl. přenesená",J253,0)</f>
        <v>0</v>
      </c>
      <c r="BH253" s="143">
        <f>IF(N253="sníž. přenesená",J253,0)</f>
        <v>0</v>
      </c>
      <c r="BI253" s="143">
        <f>IF(N253="nulová",J253,0)</f>
        <v>0</v>
      </c>
      <c r="BJ253" s="16" t="s">
        <v>81</v>
      </c>
      <c r="BK253" s="143">
        <f>ROUND(I253*H253,2)</f>
        <v>0</v>
      </c>
      <c r="BL253" s="16" t="s">
        <v>155</v>
      </c>
      <c r="BM253" s="142" t="s">
        <v>427</v>
      </c>
    </row>
    <row r="254" spans="2:65" s="1" customFormat="1" ht="10">
      <c r="B254" s="31"/>
      <c r="D254" s="144" t="s">
        <v>141</v>
      </c>
      <c r="F254" s="145" t="s">
        <v>428</v>
      </c>
      <c r="I254" s="146"/>
      <c r="L254" s="31"/>
      <c r="M254" s="147"/>
      <c r="T254" s="55"/>
      <c r="AT254" s="16" t="s">
        <v>141</v>
      </c>
      <c r="AU254" s="16" t="s">
        <v>83</v>
      </c>
    </row>
    <row r="255" spans="2:65" s="12" customFormat="1" ht="20">
      <c r="B255" s="148"/>
      <c r="D255" s="149" t="s">
        <v>143</v>
      </c>
      <c r="E255" s="150" t="s">
        <v>1</v>
      </c>
      <c r="F255" s="151" t="s">
        <v>399</v>
      </c>
      <c r="H255" s="152">
        <v>173.5</v>
      </c>
      <c r="I255" s="153"/>
      <c r="L255" s="148"/>
      <c r="M255" s="154"/>
      <c r="T255" s="155"/>
      <c r="AT255" s="150" t="s">
        <v>143</v>
      </c>
      <c r="AU255" s="150" t="s">
        <v>83</v>
      </c>
      <c r="AV255" s="12" t="s">
        <v>83</v>
      </c>
      <c r="AW255" s="12" t="s">
        <v>30</v>
      </c>
      <c r="AX255" s="12" t="s">
        <v>81</v>
      </c>
      <c r="AY255" s="150" t="s">
        <v>131</v>
      </c>
    </row>
    <row r="256" spans="2:65" s="1" customFormat="1" ht="37.75" customHeight="1">
      <c r="B256" s="31"/>
      <c r="C256" s="131" t="s">
        <v>429</v>
      </c>
      <c r="D256" s="131" t="s">
        <v>134</v>
      </c>
      <c r="E256" s="132" t="s">
        <v>430</v>
      </c>
      <c r="F256" s="133" t="s">
        <v>431</v>
      </c>
      <c r="G256" s="134" t="s">
        <v>214</v>
      </c>
      <c r="H256" s="135">
        <v>361.2</v>
      </c>
      <c r="I256" s="136"/>
      <c r="J256" s="137">
        <f>ROUND(I256*H256,2)</f>
        <v>0</v>
      </c>
      <c r="K256" s="133" t="s">
        <v>215</v>
      </c>
      <c r="L256" s="31"/>
      <c r="M256" s="138" t="s">
        <v>1</v>
      </c>
      <c r="N256" s="139" t="s">
        <v>38</v>
      </c>
      <c r="P256" s="140">
        <f>O256*H256</f>
        <v>0</v>
      </c>
      <c r="Q256" s="140">
        <v>0.48531999999999997</v>
      </c>
      <c r="R256" s="140">
        <f>Q256*H256</f>
        <v>175.29758399999997</v>
      </c>
      <c r="S256" s="140">
        <v>0</v>
      </c>
      <c r="T256" s="141">
        <f>S256*H256</f>
        <v>0</v>
      </c>
      <c r="AR256" s="142" t="s">
        <v>155</v>
      </c>
      <c r="AT256" s="142" t="s">
        <v>134</v>
      </c>
      <c r="AU256" s="142" t="s">
        <v>83</v>
      </c>
      <c r="AY256" s="16" t="s">
        <v>131</v>
      </c>
      <c r="BE256" s="143">
        <f>IF(N256="základní",J256,0)</f>
        <v>0</v>
      </c>
      <c r="BF256" s="143">
        <f>IF(N256="snížená",J256,0)</f>
        <v>0</v>
      </c>
      <c r="BG256" s="143">
        <f>IF(N256="zákl. přenesená",J256,0)</f>
        <v>0</v>
      </c>
      <c r="BH256" s="143">
        <f>IF(N256="sníž. přenesená",J256,0)</f>
        <v>0</v>
      </c>
      <c r="BI256" s="143">
        <f>IF(N256="nulová",J256,0)</f>
        <v>0</v>
      </c>
      <c r="BJ256" s="16" t="s">
        <v>81</v>
      </c>
      <c r="BK256" s="143">
        <f>ROUND(I256*H256,2)</f>
        <v>0</v>
      </c>
      <c r="BL256" s="16" t="s">
        <v>155</v>
      </c>
      <c r="BM256" s="142" t="s">
        <v>432</v>
      </c>
    </row>
    <row r="257" spans="2:65" s="1" customFormat="1" ht="10">
      <c r="B257" s="31"/>
      <c r="D257" s="144" t="s">
        <v>141</v>
      </c>
      <c r="F257" s="145" t="s">
        <v>433</v>
      </c>
      <c r="I257" s="146"/>
      <c r="L257" s="31"/>
      <c r="M257" s="147"/>
      <c r="T257" s="55"/>
      <c r="AT257" s="16" t="s">
        <v>141</v>
      </c>
      <c r="AU257" s="16" t="s">
        <v>83</v>
      </c>
    </row>
    <row r="258" spans="2:65" s="14" customFormat="1" ht="10">
      <c r="B258" s="167"/>
      <c r="D258" s="149" t="s">
        <v>143</v>
      </c>
      <c r="E258" s="168" t="s">
        <v>1</v>
      </c>
      <c r="F258" s="169" t="s">
        <v>380</v>
      </c>
      <c r="H258" s="168" t="s">
        <v>1</v>
      </c>
      <c r="I258" s="170"/>
      <c r="L258" s="167"/>
      <c r="M258" s="171"/>
      <c r="T258" s="172"/>
      <c r="AT258" s="168" t="s">
        <v>143</v>
      </c>
      <c r="AU258" s="168" t="s">
        <v>83</v>
      </c>
      <c r="AV258" s="14" t="s">
        <v>81</v>
      </c>
      <c r="AW258" s="14" t="s">
        <v>30</v>
      </c>
      <c r="AX258" s="14" t="s">
        <v>73</v>
      </c>
      <c r="AY258" s="168" t="s">
        <v>131</v>
      </c>
    </row>
    <row r="259" spans="2:65" s="12" customFormat="1" ht="20">
      <c r="B259" s="148"/>
      <c r="D259" s="149" t="s">
        <v>143</v>
      </c>
      <c r="E259" s="150" t="s">
        <v>1</v>
      </c>
      <c r="F259" s="151" t="s">
        <v>434</v>
      </c>
      <c r="H259" s="152">
        <v>361.2</v>
      </c>
      <c r="I259" s="153"/>
      <c r="L259" s="148"/>
      <c r="M259" s="154"/>
      <c r="T259" s="155"/>
      <c r="AT259" s="150" t="s">
        <v>143</v>
      </c>
      <c r="AU259" s="150" t="s">
        <v>83</v>
      </c>
      <c r="AV259" s="12" t="s">
        <v>83</v>
      </c>
      <c r="AW259" s="12" t="s">
        <v>30</v>
      </c>
      <c r="AX259" s="12" t="s">
        <v>81</v>
      </c>
      <c r="AY259" s="150" t="s">
        <v>131</v>
      </c>
    </row>
    <row r="260" spans="2:65" s="1" customFormat="1" ht="37.75" customHeight="1">
      <c r="B260" s="31"/>
      <c r="C260" s="131" t="s">
        <v>435</v>
      </c>
      <c r="D260" s="131" t="s">
        <v>134</v>
      </c>
      <c r="E260" s="132" t="s">
        <v>436</v>
      </c>
      <c r="F260" s="133" t="s">
        <v>437</v>
      </c>
      <c r="G260" s="134" t="s">
        <v>214</v>
      </c>
      <c r="H260" s="135">
        <v>100</v>
      </c>
      <c r="I260" s="136"/>
      <c r="J260" s="137">
        <f>ROUND(I260*H260,2)</f>
        <v>0</v>
      </c>
      <c r="K260" s="133" t="s">
        <v>215</v>
      </c>
      <c r="L260" s="31"/>
      <c r="M260" s="138" t="s">
        <v>1</v>
      </c>
      <c r="N260" s="139" t="s">
        <v>38</v>
      </c>
      <c r="P260" s="140">
        <f>O260*H260</f>
        <v>0</v>
      </c>
      <c r="Q260" s="140">
        <v>5.2399999999999999E-3</v>
      </c>
      <c r="R260" s="140">
        <f>Q260*H260</f>
        <v>0.52400000000000002</v>
      </c>
      <c r="S260" s="140">
        <v>0</v>
      </c>
      <c r="T260" s="141">
        <f>S260*H260</f>
        <v>0</v>
      </c>
      <c r="AR260" s="142" t="s">
        <v>155</v>
      </c>
      <c r="AT260" s="142" t="s">
        <v>134</v>
      </c>
      <c r="AU260" s="142" t="s">
        <v>83</v>
      </c>
      <c r="AY260" s="16" t="s">
        <v>131</v>
      </c>
      <c r="BE260" s="143">
        <f>IF(N260="základní",J260,0)</f>
        <v>0</v>
      </c>
      <c r="BF260" s="143">
        <f>IF(N260="snížená",J260,0)</f>
        <v>0</v>
      </c>
      <c r="BG260" s="143">
        <f>IF(N260="zákl. přenesená",J260,0)</f>
        <v>0</v>
      </c>
      <c r="BH260" s="143">
        <f>IF(N260="sníž. přenesená",J260,0)</f>
        <v>0</v>
      </c>
      <c r="BI260" s="143">
        <f>IF(N260="nulová",J260,0)</f>
        <v>0</v>
      </c>
      <c r="BJ260" s="16" t="s">
        <v>81</v>
      </c>
      <c r="BK260" s="143">
        <f>ROUND(I260*H260,2)</f>
        <v>0</v>
      </c>
      <c r="BL260" s="16" t="s">
        <v>155</v>
      </c>
      <c r="BM260" s="142" t="s">
        <v>438</v>
      </c>
    </row>
    <row r="261" spans="2:65" s="1" customFormat="1" ht="10">
      <c r="B261" s="31"/>
      <c r="D261" s="144" t="s">
        <v>141</v>
      </c>
      <c r="F261" s="145" t="s">
        <v>439</v>
      </c>
      <c r="I261" s="146"/>
      <c r="L261" s="31"/>
      <c r="M261" s="147"/>
      <c r="T261" s="55"/>
      <c r="AT261" s="16" t="s">
        <v>141</v>
      </c>
      <c r="AU261" s="16" t="s">
        <v>83</v>
      </c>
    </row>
    <row r="262" spans="2:65" s="12" customFormat="1" ht="20">
      <c r="B262" s="148"/>
      <c r="D262" s="149" t="s">
        <v>143</v>
      </c>
      <c r="E262" s="150" t="s">
        <v>1</v>
      </c>
      <c r="F262" s="151" t="s">
        <v>440</v>
      </c>
      <c r="H262" s="152">
        <v>100</v>
      </c>
      <c r="I262" s="153"/>
      <c r="L262" s="148"/>
      <c r="M262" s="154"/>
      <c r="T262" s="155"/>
      <c r="AT262" s="150" t="s">
        <v>143</v>
      </c>
      <c r="AU262" s="150" t="s">
        <v>83</v>
      </c>
      <c r="AV262" s="12" t="s">
        <v>83</v>
      </c>
      <c r="AW262" s="12" t="s">
        <v>30</v>
      </c>
      <c r="AX262" s="12" t="s">
        <v>81</v>
      </c>
      <c r="AY262" s="150" t="s">
        <v>131</v>
      </c>
    </row>
    <row r="263" spans="2:65" s="1" customFormat="1" ht="24.15" customHeight="1">
      <c r="B263" s="31"/>
      <c r="C263" s="131" t="s">
        <v>441</v>
      </c>
      <c r="D263" s="131" t="s">
        <v>134</v>
      </c>
      <c r="E263" s="132" t="s">
        <v>442</v>
      </c>
      <c r="F263" s="133" t="s">
        <v>443</v>
      </c>
      <c r="G263" s="134" t="s">
        <v>255</v>
      </c>
      <c r="H263" s="135">
        <v>100</v>
      </c>
      <c r="I263" s="136"/>
      <c r="J263" s="137">
        <f>ROUND(I263*H263,2)</f>
        <v>0</v>
      </c>
      <c r="K263" s="133" t="s">
        <v>215</v>
      </c>
      <c r="L263" s="31"/>
      <c r="M263" s="138" t="s">
        <v>1</v>
      </c>
      <c r="N263" s="139" t="s">
        <v>38</v>
      </c>
      <c r="P263" s="140">
        <f>O263*H263</f>
        <v>0</v>
      </c>
      <c r="Q263" s="140">
        <v>1.0659999999999999E-2</v>
      </c>
      <c r="R263" s="140">
        <f>Q263*H263</f>
        <v>1.0659999999999998</v>
      </c>
      <c r="S263" s="140">
        <v>0</v>
      </c>
      <c r="T263" s="141">
        <f>S263*H263</f>
        <v>0</v>
      </c>
      <c r="AR263" s="142" t="s">
        <v>155</v>
      </c>
      <c r="AT263" s="142" t="s">
        <v>134</v>
      </c>
      <c r="AU263" s="142" t="s">
        <v>83</v>
      </c>
      <c r="AY263" s="16" t="s">
        <v>131</v>
      </c>
      <c r="BE263" s="143">
        <f>IF(N263="základní",J263,0)</f>
        <v>0</v>
      </c>
      <c r="BF263" s="143">
        <f>IF(N263="snížená",J263,0)</f>
        <v>0</v>
      </c>
      <c r="BG263" s="143">
        <f>IF(N263="zákl. přenesená",J263,0)</f>
        <v>0</v>
      </c>
      <c r="BH263" s="143">
        <f>IF(N263="sníž. přenesená",J263,0)</f>
        <v>0</v>
      </c>
      <c r="BI263" s="143">
        <f>IF(N263="nulová",J263,0)</f>
        <v>0</v>
      </c>
      <c r="BJ263" s="16" t="s">
        <v>81</v>
      </c>
      <c r="BK263" s="143">
        <f>ROUND(I263*H263,2)</f>
        <v>0</v>
      </c>
      <c r="BL263" s="16" t="s">
        <v>155</v>
      </c>
      <c r="BM263" s="142" t="s">
        <v>444</v>
      </c>
    </row>
    <row r="264" spans="2:65" s="1" customFormat="1" ht="10">
      <c r="B264" s="31"/>
      <c r="D264" s="144" t="s">
        <v>141</v>
      </c>
      <c r="F264" s="145" t="s">
        <v>445</v>
      </c>
      <c r="I264" s="146"/>
      <c r="L264" s="31"/>
      <c r="M264" s="147"/>
      <c r="T264" s="55"/>
      <c r="AT264" s="16" t="s">
        <v>141</v>
      </c>
      <c r="AU264" s="16" t="s">
        <v>83</v>
      </c>
    </row>
    <row r="265" spans="2:65" s="12" customFormat="1" ht="30">
      <c r="B265" s="148"/>
      <c r="D265" s="149" t="s">
        <v>143</v>
      </c>
      <c r="E265" s="150" t="s">
        <v>1</v>
      </c>
      <c r="F265" s="151" t="s">
        <v>446</v>
      </c>
      <c r="H265" s="152">
        <v>100</v>
      </c>
      <c r="I265" s="153"/>
      <c r="L265" s="148"/>
      <c r="M265" s="154"/>
      <c r="T265" s="155"/>
      <c r="AT265" s="150" t="s">
        <v>143</v>
      </c>
      <c r="AU265" s="150" t="s">
        <v>83</v>
      </c>
      <c r="AV265" s="12" t="s">
        <v>83</v>
      </c>
      <c r="AW265" s="12" t="s">
        <v>30</v>
      </c>
      <c r="AX265" s="12" t="s">
        <v>81</v>
      </c>
      <c r="AY265" s="150" t="s">
        <v>131</v>
      </c>
    </row>
    <row r="266" spans="2:65" s="1" customFormat="1" ht="24.15" customHeight="1">
      <c r="B266" s="31"/>
      <c r="C266" s="131" t="s">
        <v>447</v>
      </c>
      <c r="D266" s="131" t="s">
        <v>134</v>
      </c>
      <c r="E266" s="132" t="s">
        <v>448</v>
      </c>
      <c r="F266" s="133" t="s">
        <v>449</v>
      </c>
      <c r="G266" s="134" t="s">
        <v>214</v>
      </c>
      <c r="H266" s="135">
        <v>2950</v>
      </c>
      <c r="I266" s="136"/>
      <c r="J266" s="137">
        <f>ROUND(I266*H266,2)</f>
        <v>0</v>
      </c>
      <c r="K266" s="133" t="s">
        <v>215</v>
      </c>
      <c r="L266" s="31"/>
      <c r="M266" s="138" t="s">
        <v>1</v>
      </c>
      <c r="N266" s="139" t="s">
        <v>38</v>
      </c>
      <c r="P266" s="140">
        <f>O266*H266</f>
        <v>0</v>
      </c>
      <c r="Q266" s="140">
        <v>3.1E-4</v>
      </c>
      <c r="R266" s="140">
        <f>Q266*H266</f>
        <v>0.91449999999999998</v>
      </c>
      <c r="S266" s="140">
        <v>0</v>
      </c>
      <c r="T266" s="141">
        <f>S266*H266</f>
        <v>0</v>
      </c>
      <c r="AR266" s="142" t="s">
        <v>155</v>
      </c>
      <c r="AT266" s="142" t="s">
        <v>134</v>
      </c>
      <c r="AU266" s="142" t="s">
        <v>83</v>
      </c>
      <c r="AY266" s="16" t="s">
        <v>131</v>
      </c>
      <c r="BE266" s="143">
        <f>IF(N266="základní",J266,0)</f>
        <v>0</v>
      </c>
      <c r="BF266" s="143">
        <f>IF(N266="snížená",J266,0)</f>
        <v>0</v>
      </c>
      <c r="BG266" s="143">
        <f>IF(N266="zákl. přenesená",J266,0)</f>
        <v>0</v>
      </c>
      <c r="BH266" s="143">
        <f>IF(N266="sníž. přenesená",J266,0)</f>
        <v>0</v>
      </c>
      <c r="BI266" s="143">
        <f>IF(N266="nulová",J266,0)</f>
        <v>0</v>
      </c>
      <c r="BJ266" s="16" t="s">
        <v>81</v>
      </c>
      <c r="BK266" s="143">
        <f>ROUND(I266*H266,2)</f>
        <v>0</v>
      </c>
      <c r="BL266" s="16" t="s">
        <v>155</v>
      </c>
      <c r="BM266" s="142" t="s">
        <v>450</v>
      </c>
    </row>
    <row r="267" spans="2:65" s="1" customFormat="1" ht="10">
      <c r="B267" s="31"/>
      <c r="D267" s="144" t="s">
        <v>141</v>
      </c>
      <c r="F267" s="145" t="s">
        <v>451</v>
      </c>
      <c r="I267" s="146"/>
      <c r="L267" s="31"/>
      <c r="M267" s="147"/>
      <c r="T267" s="55"/>
      <c r="AT267" s="16" t="s">
        <v>141</v>
      </c>
      <c r="AU267" s="16" t="s">
        <v>83</v>
      </c>
    </row>
    <row r="268" spans="2:65" s="12" customFormat="1" ht="10">
      <c r="B268" s="148"/>
      <c r="D268" s="149" t="s">
        <v>143</v>
      </c>
      <c r="E268" s="150" t="s">
        <v>1</v>
      </c>
      <c r="F268" s="151" t="s">
        <v>452</v>
      </c>
      <c r="H268" s="152">
        <v>2950</v>
      </c>
      <c r="I268" s="153"/>
      <c r="L268" s="148"/>
      <c r="M268" s="154"/>
      <c r="T268" s="155"/>
      <c r="AT268" s="150" t="s">
        <v>143</v>
      </c>
      <c r="AU268" s="150" t="s">
        <v>83</v>
      </c>
      <c r="AV268" s="12" t="s">
        <v>83</v>
      </c>
      <c r="AW268" s="12" t="s">
        <v>30</v>
      </c>
      <c r="AX268" s="12" t="s">
        <v>81</v>
      </c>
      <c r="AY268" s="150" t="s">
        <v>131</v>
      </c>
    </row>
    <row r="269" spans="2:65" s="1" customFormat="1" ht="24.15" customHeight="1">
      <c r="B269" s="31"/>
      <c r="C269" s="131" t="s">
        <v>453</v>
      </c>
      <c r="D269" s="131" t="s">
        <v>134</v>
      </c>
      <c r="E269" s="132" t="s">
        <v>454</v>
      </c>
      <c r="F269" s="133" t="s">
        <v>455</v>
      </c>
      <c r="G269" s="134" t="s">
        <v>214</v>
      </c>
      <c r="H269" s="135">
        <v>2957.2</v>
      </c>
      <c r="I269" s="136"/>
      <c r="J269" s="137">
        <f>ROUND(I269*H269,2)</f>
        <v>0</v>
      </c>
      <c r="K269" s="133" t="s">
        <v>215</v>
      </c>
      <c r="L269" s="31"/>
      <c r="M269" s="138" t="s">
        <v>1</v>
      </c>
      <c r="N269" s="139" t="s">
        <v>38</v>
      </c>
      <c r="P269" s="140">
        <f>O269*H269</f>
        <v>0</v>
      </c>
      <c r="Q269" s="140">
        <v>4.0999999999999999E-4</v>
      </c>
      <c r="R269" s="140">
        <f>Q269*H269</f>
        <v>1.2124519999999999</v>
      </c>
      <c r="S269" s="140">
        <v>0</v>
      </c>
      <c r="T269" s="141">
        <f>S269*H269</f>
        <v>0</v>
      </c>
      <c r="AR269" s="142" t="s">
        <v>155</v>
      </c>
      <c r="AT269" s="142" t="s">
        <v>134</v>
      </c>
      <c r="AU269" s="142" t="s">
        <v>83</v>
      </c>
      <c r="AY269" s="16" t="s">
        <v>131</v>
      </c>
      <c r="BE269" s="143">
        <f>IF(N269="základní",J269,0)</f>
        <v>0</v>
      </c>
      <c r="BF269" s="143">
        <f>IF(N269="snížená",J269,0)</f>
        <v>0</v>
      </c>
      <c r="BG269" s="143">
        <f>IF(N269="zákl. přenesená",J269,0)</f>
        <v>0</v>
      </c>
      <c r="BH269" s="143">
        <f>IF(N269="sníž. přenesená",J269,0)</f>
        <v>0</v>
      </c>
      <c r="BI269" s="143">
        <f>IF(N269="nulová",J269,0)</f>
        <v>0</v>
      </c>
      <c r="BJ269" s="16" t="s">
        <v>81</v>
      </c>
      <c r="BK269" s="143">
        <f>ROUND(I269*H269,2)</f>
        <v>0</v>
      </c>
      <c r="BL269" s="16" t="s">
        <v>155</v>
      </c>
      <c r="BM269" s="142" t="s">
        <v>456</v>
      </c>
    </row>
    <row r="270" spans="2:65" s="1" customFormat="1" ht="10">
      <c r="B270" s="31"/>
      <c r="D270" s="144" t="s">
        <v>141</v>
      </c>
      <c r="F270" s="145" t="s">
        <v>457</v>
      </c>
      <c r="I270" s="146"/>
      <c r="L270" s="31"/>
      <c r="M270" s="147"/>
      <c r="T270" s="55"/>
      <c r="AT270" s="16" t="s">
        <v>141</v>
      </c>
      <c r="AU270" s="16" t="s">
        <v>83</v>
      </c>
    </row>
    <row r="271" spans="2:65" s="12" customFormat="1" ht="10">
      <c r="B271" s="148"/>
      <c r="D271" s="149" t="s">
        <v>143</v>
      </c>
      <c r="E271" s="150" t="s">
        <v>1</v>
      </c>
      <c r="F271" s="151" t="s">
        <v>458</v>
      </c>
      <c r="H271" s="152">
        <v>2950</v>
      </c>
      <c r="I271" s="153"/>
      <c r="L271" s="148"/>
      <c r="M271" s="154"/>
      <c r="T271" s="155"/>
      <c r="AT271" s="150" t="s">
        <v>143</v>
      </c>
      <c r="AU271" s="150" t="s">
        <v>83</v>
      </c>
      <c r="AV271" s="12" t="s">
        <v>83</v>
      </c>
      <c r="AW271" s="12" t="s">
        <v>30</v>
      </c>
      <c r="AX271" s="12" t="s">
        <v>73</v>
      </c>
      <c r="AY271" s="150" t="s">
        <v>131</v>
      </c>
    </row>
    <row r="272" spans="2:65" s="12" customFormat="1" ht="20">
      <c r="B272" s="148"/>
      <c r="D272" s="149" t="s">
        <v>143</v>
      </c>
      <c r="E272" s="150" t="s">
        <v>1</v>
      </c>
      <c r="F272" s="151" t="s">
        <v>411</v>
      </c>
      <c r="H272" s="152">
        <v>7.2</v>
      </c>
      <c r="I272" s="153"/>
      <c r="L272" s="148"/>
      <c r="M272" s="154"/>
      <c r="T272" s="155"/>
      <c r="AT272" s="150" t="s">
        <v>143</v>
      </c>
      <c r="AU272" s="150" t="s">
        <v>83</v>
      </c>
      <c r="AV272" s="12" t="s">
        <v>83</v>
      </c>
      <c r="AW272" s="12" t="s">
        <v>30</v>
      </c>
      <c r="AX272" s="12" t="s">
        <v>73</v>
      </c>
      <c r="AY272" s="150" t="s">
        <v>131</v>
      </c>
    </row>
    <row r="273" spans="2:65" s="13" customFormat="1" ht="10">
      <c r="B273" s="160"/>
      <c r="D273" s="149" t="s">
        <v>143</v>
      </c>
      <c r="E273" s="161" t="s">
        <v>1</v>
      </c>
      <c r="F273" s="162" t="s">
        <v>236</v>
      </c>
      <c r="H273" s="163">
        <v>2957.2</v>
      </c>
      <c r="I273" s="164"/>
      <c r="L273" s="160"/>
      <c r="M273" s="165"/>
      <c r="T273" s="166"/>
      <c r="AT273" s="161" t="s">
        <v>143</v>
      </c>
      <c r="AU273" s="161" t="s">
        <v>83</v>
      </c>
      <c r="AV273" s="13" t="s">
        <v>155</v>
      </c>
      <c r="AW273" s="13" t="s">
        <v>30</v>
      </c>
      <c r="AX273" s="13" t="s">
        <v>81</v>
      </c>
      <c r="AY273" s="161" t="s">
        <v>131</v>
      </c>
    </row>
    <row r="274" spans="2:65" s="1" customFormat="1" ht="44.25" customHeight="1">
      <c r="B274" s="31"/>
      <c r="C274" s="131" t="s">
        <v>459</v>
      </c>
      <c r="D274" s="131" t="s">
        <v>134</v>
      </c>
      <c r="E274" s="132" t="s">
        <v>460</v>
      </c>
      <c r="F274" s="133" t="s">
        <v>461</v>
      </c>
      <c r="G274" s="134" t="s">
        <v>214</v>
      </c>
      <c r="H274" s="135">
        <v>2950</v>
      </c>
      <c r="I274" s="136"/>
      <c r="J274" s="137">
        <f>ROUND(I274*H274,2)</f>
        <v>0</v>
      </c>
      <c r="K274" s="133" t="s">
        <v>215</v>
      </c>
      <c r="L274" s="31"/>
      <c r="M274" s="138" t="s">
        <v>1</v>
      </c>
      <c r="N274" s="139" t="s">
        <v>38</v>
      </c>
      <c r="P274" s="140">
        <f>O274*H274</f>
        <v>0</v>
      </c>
      <c r="Q274" s="140">
        <v>9.6680000000000002E-2</v>
      </c>
      <c r="R274" s="140">
        <f>Q274*H274</f>
        <v>285.20600000000002</v>
      </c>
      <c r="S274" s="140">
        <v>0</v>
      </c>
      <c r="T274" s="141">
        <f>S274*H274</f>
        <v>0</v>
      </c>
      <c r="AR274" s="142" t="s">
        <v>155</v>
      </c>
      <c r="AT274" s="142" t="s">
        <v>134</v>
      </c>
      <c r="AU274" s="142" t="s">
        <v>83</v>
      </c>
      <c r="AY274" s="16" t="s">
        <v>131</v>
      </c>
      <c r="BE274" s="143">
        <f>IF(N274="základní",J274,0)</f>
        <v>0</v>
      </c>
      <c r="BF274" s="143">
        <f>IF(N274="snížená",J274,0)</f>
        <v>0</v>
      </c>
      <c r="BG274" s="143">
        <f>IF(N274="zákl. přenesená",J274,0)</f>
        <v>0</v>
      </c>
      <c r="BH274" s="143">
        <f>IF(N274="sníž. přenesená",J274,0)</f>
        <v>0</v>
      </c>
      <c r="BI274" s="143">
        <f>IF(N274="nulová",J274,0)</f>
        <v>0</v>
      </c>
      <c r="BJ274" s="16" t="s">
        <v>81</v>
      </c>
      <c r="BK274" s="143">
        <f>ROUND(I274*H274,2)</f>
        <v>0</v>
      </c>
      <c r="BL274" s="16" t="s">
        <v>155</v>
      </c>
      <c r="BM274" s="142" t="s">
        <v>462</v>
      </c>
    </row>
    <row r="275" spans="2:65" s="1" customFormat="1" ht="10">
      <c r="B275" s="31"/>
      <c r="D275" s="144" t="s">
        <v>141</v>
      </c>
      <c r="F275" s="145" t="s">
        <v>463</v>
      </c>
      <c r="I275" s="146"/>
      <c r="L275" s="31"/>
      <c r="M275" s="147"/>
      <c r="T275" s="55"/>
      <c r="AT275" s="16" t="s">
        <v>141</v>
      </c>
      <c r="AU275" s="16" t="s">
        <v>83</v>
      </c>
    </row>
    <row r="276" spans="2:65" s="12" customFormat="1" ht="10">
      <c r="B276" s="148"/>
      <c r="D276" s="149" t="s">
        <v>143</v>
      </c>
      <c r="E276" s="150" t="s">
        <v>1</v>
      </c>
      <c r="F276" s="151" t="s">
        <v>452</v>
      </c>
      <c r="H276" s="152">
        <v>2950</v>
      </c>
      <c r="I276" s="153"/>
      <c r="L276" s="148"/>
      <c r="M276" s="154"/>
      <c r="T276" s="155"/>
      <c r="AT276" s="150" t="s">
        <v>143</v>
      </c>
      <c r="AU276" s="150" t="s">
        <v>83</v>
      </c>
      <c r="AV276" s="12" t="s">
        <v>83</v>
      </c>
      <c r="AW276" s="12" t="s">
        <v>30</v>
      </c>
      <c r="AX276" s="12" t="s">
        <v>81</v>
      </c>
      <c r="AY276" s="150" t="s">
        <v>131</v>
      </c>
    </row>
    <row r="277" spans="2:65" s="1" customFormat="1" ht="44.25" customHeight="1">
      <c r="B277" s="31"/>
      <c r="C277" s="131" t="s">
        <v>464</v>
      </c>
      <c r="D277" s="131" t="s">
        <v>134</v>
      </c>
      <c r="E277" s="132" t="s">
        <v>465</v>
      </c>
      <c r="F277" s="133" t="s">
        <v>466</v>
      </c>
      <c r="G277" s="134" t="s">
        <v>214</v>
      </c>
      <c r="H277" s="135">
        <v>2950</v>
      </c>
      <c r="I277" s="136"/>
      <c r="J277" s="137">
        <f>ROUND(I277*H277,2)</f>
        <v>0</v>
      </c>
      <c r="K277" s="133" t="s">
        <v>215</v>
      </c>
      <c r="L277" s="31"/>
      <c r="M277" s="138" t="s">
        <v>1</v>
      </c>
      <c r="N277" s="139" t="s">
        <v>38</v>
      </c>
      <c r="P277" s="140">
        <f>O277*H277</f>
        <v>0</v>
      </c>
      <c r="Q277" s="140">
        <v>0.18151999999999999</v>
      </c>
      <c r="R277" s="140">
        <f>Q277*H277</f>
        <v>535.48399999999992</v>
      </c>
      <c r="S277" s="140">
        <v>0</v>
      </c>
      <c r="T277" s="141">
        <f>S277*H277</f>
        <v>0</v>
      </c>
      <c r="AR277" s="142" t="s">
        <v>155</v>
      </c>
      <c r="AT277" s="142" t="s">
        <v>134</v>
      </c>
      <c r="AU277" s="142" t="s">
        <v>83</v>
      </c>
      <c r="AY277" s="16" t="s">
        <v>131</v>
      </c>
      <c r="BE277" s="143">
        <f>IF(N277="základní",J277,0)</f>
        <v>0</v>
      </c>
      <c r="BF277" s="143">
        <f>IF(N277="snížená",J277,0)</f>
        <v>0</v>
      </c>
      <c r="BG277" s="143">
        <f>IF(N277="zákl. přenesená",J277,0)</f>
        <v>0</v>
      </c>
      <c r="BH277" s="143">
        <f>IF(N277="sníž. přenesená",J277,0)</f>
        <v>0</v>
      </c>
      <c r="BI277" s="143">
        <f>IF(N277="nulová",J277,0)</f>
        <v>0</v>
      </c>
      <c r="BJ277" s="16" t="s">
        <v>81</v>
      </c>
      <c r="BK277" s="143">
        <f>ROUND(I277*H277,2)</f>
        <v>0</v>
      </c>
      <c r="BL277" s="16" t="s">
        <v>155</v>
      </c>
      <c r="BM277" s="142" t="s">
        <v>467</v>
      </c>
    </row>
    <row r="278" spans="2:65" s="1" customFormat="1" ht="10">
      <c r="B278" s="31"/>
      <c r="D278" s="144" t="s">
        <v>141</v>
      </c>
      <c r="F278" s="145" t="s">
        <v>468</v>
      </c>
      <c r="I278" s="146"/>
      <c r="L278" s="31"/>
      <c r="M278" s="147"/>
      <c r="T278" s="55"/>
      <c r="AT278" s="16" t="s">
        <v>141</v>
      </c>
      <c r="AU278" s="16" t="s">
        <v>83</v>
      </c>
    </row>
    <row r="279" spans="2:65" s="12" customFormat="1" ht="10">
      <c r="B279" s="148"/>
      <c r="D279" s="149" t="s">
        <v>143</v>
      </c>
      <c r="E279" s="150" t="s">
        <v>1</v>
      </c>
      <c r="F279" s="151" t="s">
        <v>452</v>
      </c>
      <c r="H279" s="152">
        <v>2950</v>
      </c>
      <c r="I279" s="153"/>
      <c r="L279" s="148"/>
      <c r="M279" s="154"/>
      <c r="T279" s="155"/>
      <c r="AT279" s="150" t="s">
        <v>143</v>
      </c>
      <c r="AU279" s="150" t="s">
        <v>83</v>
      </c>
      <c r="AV279" s="12" t="s">
        <v>83</v>
      </c>
      <c r="AW279" s="12" t="s">
        <v>30</v>
      </c>
      <c r="AX279" s="12" t="s">
        <v>81</v>
      </c>
      <c r="AY279" s="150" t="s">
        <v>131</v>
      </c>
    </row>
    <row r="280" spans="2:65" s="1" customFormat="1" ht="24.15" customHeight="1">
      <c r="B280" s="31"/>
      <c r="C280" s="131" t="s">
        <v>469</v>
      </c>
      <c r="D280" s="131" t="s">
        <v>134</v>
      </c>
      <c r="E280" s="132" t="s">
        <v>470</v>
      </c>
      <c r="F280" s="133" t="s">
        <v>471</v>
      </c>
      <c r="G280" s="134" t="s">
        <v>214</v>
      </c>
      <c r="H280" s="135">
        <v>173.5</v>
      </c>
      <c r="I280" s="136"/>
      <c r="J280" s="137">
        <f>ROUND(I280*H280,2)</f>
        <v>0</v>
      </c>
      <c r="K280" s="133" t="s">
        <v>215</v>
      </c>
      <c r="L280" s="31"/>
      <c r="M280" s="138" t="s">
        <v>1</v>
      </c>
      <c r="N280" s="139" t="s">
        <v>38</v>
      </c>
      <c r="P280" s="140">
        <f>O280*H280</f>
        <v>0</v>
      </c>
      <c r="Q280" s="140">
        <v>0.54798999999999998</v>
      </c>
      <c r="R280" s="140">
        <f>Q280*H280</f>
        <v>95.076264999999992</v>
      </c>
      <c r="S280" s="140">
        <v>0</v>
      </c>
      <c r="T280" s="141">
        <f>S280*H280</f>
        <v>0</v>
      </c>
      <c r="AR280" s="142" t="s">
        <v>155</v>
      </c>
      <c r="AT280" s="142" t="s">
        <v>134</v>
      </c>
      <c r="AU280" s="142" t="s">
        <v>83</v>
      </c>
      <c r="AY280" s="16" t="s">
        <v>131</v>
      </c>
      <c r="BE280" s="143">
        <f>IF(N280="základní",J280,0)</f>
        <v>0</v>
      </c>
      <c r="BF280" s="143">
        <f>IF(N280="snížená",J280,0)</f>
        <v>0</v>
      </c>
      <c r="BG280" s="143">
        <f>IF(N280="zákl. přenesená",J280,0)</f>
        <v>0</v>
      </c>
      <c r="BH280" s="143">
        <f>IF(N280="sníž. přenesená",J280,0)</f>
        <v>0</v>
      </c>
      <c r="BI280" s="143">
        <f>IF(N280="nulová",J280,0)</f>
        <v>0</v>
      </c>
      <c r="BJ280" s="16" t="s">
        <v>81</v>
      </c>
      <c r="BK280" s="143">
        <f>ROUND(I280*H280,2)</f>
        <v>0</v>
      </c>
      <c r="BL280" s="16" t="s">
        <v>155</v>
      </c>
      <c r="BM280" s="142" t="s">
        <v>472</v>
      </c>
    </row>
    <row r="281" spans="2:65" s="1" customFormat="1" ht="10">
      <c r="B281" s="31"/>
      <c r="D281" s="144" t="s">
        <v>141</v>
      </c>
      <c r="F281" s="145" t="s">
        <v>473</v>
      </c>
      <c r="I281" s="146"/>
      <c r="L281" s="31"/>
      <c r="M281" s="147"/>
      <c r="T281" s="55"/>
      <c r="AT281" s="16" t="s">
        <v>141</v>
      </c>
      <c r="AU281" s="16" t="s">
        <v>83</v>
      </c>
    </row>
    <row r="282" spans="2:65" s="12" customFormat="1" ht="20">
      <c r="B282" s="148"/>
      <c r="D282" s="149" t="s">
        <v>143</v>
      </c>
      <c r="E282" s="150" t="s">
        <v>1</v>
      </c>
      <c r="F282" s="151" t="s">
        <v>474</v>
      </c>
      <c r="H282" s="152">
        <v>173.5</v>
      </c>
      <c r="I282" s="153"/>
      <c r="L282" s="148"/>
      <c r="M282" s="154"/>
      <c r="T282" s="155"/>
      <c r="AT282" s="150" t="s">
        <v>143</v>
      </c>
      <c r="AU282" s="150" t="s">
        <v>83</v>
      </c>
      <c r="AV282" s="12" t="s">
        <v>83</v>
      </c>
      <c r="AW282" s="12" t="s">
        <v>30</v>
      </c>
      <c r="AX282" s="12" t="s">
        <v>81</v>
      </c>
      <c r="AY282" s="150" t="s">
        <v>131</v>
      </c>
    </row>
    <row r="283" spans="2:65" s="1" customFormat="1" ht="78" customHeight="1">
      <c r="B283" s="31"/>
      <c r="C283" s="131" t="s">
        <v>475</v>
      </c>
      <c r="D283" s="131" t="s">
        <v>134</v>
      </c>
      <c r="E283" s="132" t="s">
        <v>476</v>
      </c>
      <c r="F283" s="133" t="s">
        <v>477</v>
      </c>
      <c r="G283" s="134" t="s">
        <v>214</v>
      </c>
      <c r="H283" s="135">
        <v>67.2</v>
      </c>
      <c r="I283" s="136"/>
      <c r="J283" s="137">
        <f>ROUND(I283*H283,2)</f>
        <v>0</v>
      </c>
      <c r="K283" s="133" t="s">
        <v>215</v>
      </c>
      <c r="L283" s="31"/>
      <c r="M283" s="138" t="s">
        <v>1</v>
      </c>
      <c r="N283" s="139" t="s">
        <v>38</v>
      </c>
      <c r="P283" s="140">
        <f>O283*H283</f>
        <v>0</v>
      </c>
      <c r="Q283" s="140">
        <v>8.9219999999999994E-2</v>
      </c>
      <c r="R283" s="140">
        <f>Q283*H283</f>
        <v>5.995584</v>
      </c>
      <c r="S283" s="140">
        <v>0</v>
      </c>
      <c r="T283" s="141">
        <f>S283*H283</f>
        <v>0</v>
      </c>
      <c r="AR283" s="142" t="s">
        <v>155</v>
      </c>
      <c r="AT283" s="142" t="s">
        <v>134</v>
      </c>
      <c r="AU283" s="142" t="s">
        <v>83</v>
      </c>
      <c r="AY283" s="16" t="s">
        <v>131</v>
      </c>
      <c r="BE283" s="143">
        <f>IF(N283="základní",J283,0)</f>
        <v>0</v>
      </c>
      <c r="BF283" s="143">
        <f>IF(N283="snížená",J283,0)</f>
        <v>0</v>
      </c>
      <c r="BG283" s="143">
        <f>IF(N283="zákl. přenesená",J283,0)</f>
        <v>0</v>
      </c>
      <c r="BH283" s="143">
        <f>IF(N283="sníž. přenesená",J283,0)</f>
        <v>0</v>
      </c>
      <c r="BI283" s="143">
        <f>IF(N283="nulová",J283,0)</f>
        <v>0</v>
      </c>
      <c r="BJ283" s="16" t="s">
        <v>81</v>
      </c>
      <c r="BK283" s="143">
        <f>ROUND(I283*H283,2)</f>
        <v>0</v>
      </c>
      <c r="BL283" s="16" t="s">
        <v>155</v>
      </c>
      <c r="BM283" s="142" t="s">
        <v>478</v>
      </c>
    </row>
    <row r="284" spans="2:65" s="1" customFormat="1" ht="10">
      <c r="B284" s="31"/>
      <c r="D284" s="144" t="s">
        <v>141</v>
      </c>
      <c r="F284" s="145" t="s">
        <v>479</v>
      </c>
      <c r="I284" s="146"/>
      <c r="L284" s="31"/>
      <c r="M284" s="147"/>
      <c r="T284" s="55"/>
      <c r="AT284" s="16" t="s">
        <v>141</v>
      </c>
      <c r="AU284" s="16" t="s">
        <v>83</v>
      </c>
    </row>
    <row r="285" spans="2:65" s="12" customFormat="1" ht="10">
      <c r="B285" s="148"/>
      <c r="D285" s="149" t="s">
        <v>143</v>
      </c>
      <c r="E285" s="150" t="s">
        <v>1</v>
      </c>
      <c r="F285" s="151" t="s">
        <v>480</v>
      </c>
      <c r="H285" s="152">
        <v>67.2</v>
      </c>
      <c r="I285" s="153"/>
      <c r="L285" s="148"/>
      <c r="M285" s="154"/>
      <c r="T285" s="155"/>
      <c r="AT285" s="150" t="s">
        <v>143</v>
      </c>
      <c r="AU285" s="150" t="s">
        <v>83</v>
      </c>
      <c r="AV285" s="12" t="s">
        <v>83</v>
      </c>
      <c r="AW285" s="12" t="s">
        <v>30</v>
      </c>
      <c r="AX285" s="12" t="s">
        <v>81</v>
      </c>
      <c r="AY285" s="150" t="s">
        <v>131</v>
      </c>
    </row>
    <row r="286" spans="2:65" s="1" customFormat="1" ht="78" customHeight="1">
      <c r="B286" s="31"/>
      <c r="C286" s="131" t="s">
        <v>481</v>
      </c>
      <c r="D286" s="131" t="s">
        <v>134</v>
      </c>
      <c r="E286" s="132" t="s">
        <v>482</v>
      </c>
      <c r="F286" s="133" t="s">
        <v>483</v>
      </c>
      <c r="G286" s="134" t="s">
        <v>214</v>
      </c>
      <c r="H286" s="135">
        <v>169.9</v>
      </c>
      <c r="I286" s="136"/>
      <c r="J286" s="137">
        <f>ROUND(I286*H286,2)</f>
        <v>0</v>
      </c>
      <c r="K286" s="133" t="s">
        <v>215</v>
      </c>
      <c r="L286" s="31"/>
      <c r="M286" s="138" t="s">
        <v>1</v>
      </c>
      <c r="N286" s="139" t="s">
        <v>38</v>
      </c>
      <c r="P286" s="140">
        <f>O286*H286</f>
        <v>0</v>
      </c>
      <c r="Q286" s="140">
        <v>0.11162</v>
      </c>
      <c r="R286" s="140">
        <f>Q286*H286</f>
        <v>18.964238000000002</v>
      </c>
      <c r="S286" s="140">
        <v>0</v>
      </c>
      <c r="T286" s="141">
        <f>S286*H286</f>
        <v>0</v>
      </c>
      <c r="AR286" s="142" t="s">
        <v>155</v>
      </c>
      <c r="AT286" s="142" t="s">
        <v>134</v>
      </c>
      <c r="AU286" s="142" t="s">
        <v>83</v>
      </c>
      <c r="AY286" s="16" t="s">
        <v>131</v>
      </c>
      <c r="BE286" s="143">
        <f>IF(N286="základní",J286,0)</f>
        <v>0</v>
      </c>
      <c r="BF286" s="143">
        <f>IF(N286="snížená",J286,0)</f>
        <v>0</v>
      </c>
      <c r="BG286" s="143">
        <f>IF(N286="zákl. přenesená",J286,0)</f>
        <v>0</v>
      </c>
      <c r="BH286" s="143">
        <f>IF(N286="sníž. přenesená",J286,0)</f>
        <v>0</v>
      </c>
      <c r="BI286" s="143">
        <f>IF(N286="nulová",J286,0)</f>
        <v>0</v>
      </c>
      <c r="BJ286" s="16" t="s">
        <v>81</v>
      </c>
      <c r="BK286" s="143">
        <f>ROUND(I286*H286,2)</f>
        <v>0</v>
      </c>
      <c r="BL286" s="16" t="s">
        <v>155</v>
      </c>
      <c r="BM286" s="142" t="s">
        <v>484</v>
      </c>
    </row>
    <row r="287" spans="2:65" s="1" customFormat="1" ht="10">
      <c r="B287" s="31"/>
      <c r="D287" s="144" t="s">
        <v>141</v>
      </c>
      <c r="F287" s="145" t="s">
        <v>485</v>
      </c>
      <c r="I287" s="146"/>
      <c r="L287" s="31"/>
      <c r="M287" s="147"/>
      <c r="T287" s="55"/>
      <c r="AT287" s="16" t="s">
        <v>141</v>
      </c>
      <c r="AU287" s="16" t="s">
        <v>83</v>
      </c>
    </row>
    <row r="288" spans="2:65" s="12" customFormat="1" ht="20">
      <c r="B288" s="148"/>
      <c r="D288" s="149" t="s">
        <v>143</v>
      </c>
      <c r="E288" s="150" t="s">
        <v>1</v>
      </c>
      <c r="F288" s="151" t="s">
        <v>486</v>
      </c>
      <c r="H288" s="152">
        <v>150.4</v>
      </c>
      <c r="I288" s="153"/>
      <c r="L288" s="148"/>
      <c r="M288" s="154"/>
      <c r="T288" s="155"/>
      <c r="AT288" s="150" t="s">
        <v>143</v>
      </c>
      <c r="AU288" s="150" t="s">
        <v>83</v>
      </c>
      <c r="AV288" s="12" t="s">
        <v>83</v>
      </c>
      <c r="AW288" s="12" t="s">
        <v>30</v>
      </c>
      <c r="AX288" s="12" t="s">
        <v>73</v>
      </c>
      <c r="AY288" s="150" t="s">
        <v>131</v>
      </c>
    </row>
    <row r="289" spans="2:65" s="12" customFormat="1" ht="20">
      <c r="B289" s="148"/>
      <c r="D289" s="149" t="s">
        <v>143</v>
      </c>
      <c r="E289" s="150" t="s">
        <v>1</v>
      </c>
      <c r="F289" s="151" t="s">
        <v>487</v>
      </c>
      <c r="H289" s="152">
        <v>19.5</v>
      </c>
      <c r="I289" s="153"/>
      <c r="L289" s="148"/>
      <c r="M289" s="154"/>
      <c r="T289" s="155"/>
      <c r="AT289" s="150" t="s">
        <v>143</v>
      </c>
      <c r="AU289" s="150" t="s">
        <v>83</v>
      </c>
      <c r="AV289" s="12" t="s">
        <v>83</v>
      </c>
      <c r="AW289" s="12" t="s">
        <v>30</v>
      </c>
      <c r="AX289" s="12" t="s">
        <v>73</v>
      </c>
      <c r="AY289" s="150" t="s">
        <v>131</v>
      </c>
    </row>
    <row r="290" spans="2:65" s="13" customFormat="1" ht="10">
      <c r="B290" s="160"/>
      <c r="D290" s="149" t="s">
        <v>143</v>
      </c>
      <c r="E290" s="161" t="s">
        <v>1</v>
      </c>
      <c r="F290" s="162" t="s">
        <v>236</v>
      </c>
      <c r="H290" s="163">
        <v>169.9</v>
      </c>
      <c r="I290" s="164"/>
      <c r="L290" s="160"/>
      <c r="M290" s="165"/>
      <c r="T290" s="166"/>
      <c r="AT290" s="161" t="s">
        <v>143</v>
      </c>
      <c r="AU290" s="161" t="s">
        <v>83</v>
      </c>
      <c r="AV290" s="13" t="s">
        <v>155</v>
      </c>
      <c r="AW290" s="13" t="s">
        <v>30</v>
      </c>
      <c r="AX290" s="13" t="s">
        <v>81</v>
      </c>
      <c r="AY290" s="161" t="s">
        <v>131</v>
      </c>
    </row>
    <row r="291" spans="2:65" s="1" customFormat="1" ht="24.15" customHeight="1">
      <c r="B291" s="31"/>
      <c r="C291" s="173" t="s">
        <v>488</v>
      </c>
      <c r="D291" s="173" t="s">
        <v>309</v>
      </c>
      <c r="E291" s="174" t="s">
        <v>489</v>
      </c>
      <c r="F291" s="175" t="s">
        <v>490</v>
      </c>
      <c r="G291" s="176" t="s">
        <v>214</v>
      </c>
      <c r="H291" s="177">
        <v>19.89</v>
      </c>
      <c r="I291" s="178"/>
      <c r="J291" s="179">
        <f>ROUND(I291*H291,2)</f>
        <v>0</v>
      </c>
      <c r="K291" s="175" t="s">
        <v>215</v>
      </c>
      <c r="L291" s="180"/>
      <c r="M291" s="181" t="s">
        <v>1</v>
      </c>
      <c r="N291" s="182" t="s">
        <v>38</v>
      </c>
      <c r="P291" s="140">
        <f>O291*H291</f>
        <v>0</v>
      </c>
      <c r="Q291" s="140">
        <v>0.152</v>
      </c>
      <c r="R291" s="140">
        <f>Q291*H291</f>
        <v>3.0232800000000002</v>
      </c>
      <c r="S291" s="140">
        <v>0</v>
      </c>
      <c r="T291" s="141">
        <f>S291*H291</f>
        <v>0</v>
      </c>
      <c r="AR291" s="142" t="s">
        <v>177</v>
      </c>
      <c r="AT291" s="142" t="s">
        <v>309</v>
      </c>
      <c r="AU291" s="142" t="s">
        <v>83</v>
      </c>
      <c r="AY291" s="16" t="s">
        <v>131</v>
      </c>
      <c r="BE291" s="143">
        <f>IF(N291="základní",J291,0)</f>
        <v>0</v>
      </c>
      <c r="BF291" s="143">
        <f>IF(N291="snížená",J291,0)</f>
        <v>0</v>
      </c>
      <c r="BG291" s="143">
        <f>IF(N291="zákl. přenesená",J291,0)</f>
        <v>0</v>
      </c>
      <c r="BH291" s="143">
        <f>IF(N291="sníž. přenesená",J291,0)</f>
        <v>0</v>
      </c>
      <c r="BI291" s="143">
        <f>IF(N291="nulová",J291,0)</f>
        <v>0</v>
      </c>
      <c r="BJ291" s="16" t="s">
        <v>81</v>
      </c>
      <c r="BK291" s="143">
        <f>ROUND(I291*H291,2)</f>
        <v>0</v>
      </c>
      <c r="BL291" s="16" t="s">
        <v>155</v>
      </c>
      <c r="BM291" s="142" t="s">
        <v>491</v>
      </c>
    </row>
    <row r="292" spans="2:65" s="12" customFormat="1" ht="10">
      <c r="B292" s="148"/>
      <c r="D292" s="149" t="s">
        <v>143</v>
      </c>
      <c r="E292" s="150" t="s">
        <v>1</v>
      </c>
      <c r="F292" s="151" t="s">
        <v>492</v>
      </c>
      <c r="H292" s="152">
        <v>19.89</v>
      </c>
      <c r="I292" s="153"/>
      <c r="L292" s="148"/>
      <c r="M292" s="154"/>
      <c r="T292" s="155"/>
      <c r="AT292" s="150" t="s">
        <v>143</v>
      </c>
      <c r="AU292" s="150" t="s">
        <v>83</v>
      </c>
      <c r="AV292" s="12" t="s">
        <v>83</v>
      </c>
      <c r="AW292" s="12" t="s">
        <v>30</v>
      </c>
      <c r="AX292" s="12" t="s">
        <v>81</v>
      </c>
      <c r="AY292" s="150" t="s">
        <v>131</v>
      </c>
    </row>
    <row r="293" spans="2:65" s="11" customFormat="1" ht="22.75" customHeight="1">
      <c r="B293" s="119"/>
      <c r="D293" s="120" t="s">
        <v>72</v>
      </c>
      <c r="E293" s="129" t="s">
        <v>164</v>
      </c>
      <c r="F293" s="129" t="s">
        <v>493</v>
      </c>
      <c r="I293" s="122"/>
      <c r="J293" s="130">
        <f>BK293</f>
        <v>0</v>
      </c>
      <c r="L293" s="119"/>
      <c r="M293" s="124"/>
      <c r="P293" s="125">
        <f>SUM(P294:P295)</f>
        <v>0</v>
      </c>
      <c r="R293" s="125">
        <f>SUM(R294:R295)</f>
        <v>1.1565510000000001</v>
      </c>
      <c r="T293" s="126">
        <f>SUM(T294:T295)</f>
        <v>0</v>
      </c>
      <c r="AR293" s="120" t="s">
        <v>81</v>
      </c>
      <c r="AT293" s="127" t="s">
        <v>72</v>
      </c>
      <c r="AU293" s="127" t="s">
        <v>81</v>
      </c>
      <c r="AY293" s="120" t="s">
        <v>131</v>
      </c>
      <c r="BK293" s="128">
        <f>SUM(BK294:BK295)</f>
        <v>0</v>
      </c>
    </row>
    <row r="294" spans="2:65" s="1" customFormat="1" ht="24.15" customHeight="1">
      <c r="B294" s="31"/>
      <c r="C294" s="131" t="s">
        <v>494</v>
      </c>
      <c r="D294" s="131" t="s">
        <v>134</v>
      </c>
      <c r="E294" s="132" t="s">
        <v>495</v>
      </c>
      <c r="F294" s="133" t="s">
        <v>496</v>
      </c>
      <c r="G294" s="134" t="s">
        <v>273</v>
      </c>
      <c r="H294" s="135">
        <v>38.17</v>
      </c>
      <c r="I294" s="136"/>
      <c r="J294" s="137">
        <f>ROUND(I294*H294,2)</f>
        <v>0</v>
      </c>
      <c r="K294" s="133" t="s">
        <v>1</v>
      </c>
      <c r="L294" s="31"/>
      <c r="M294" s="138" t="s">
        <v>1</v>
      </c>
      <c r="N294" s="139" t="s">
        <v>38</v>
      </c>
      <c r="P294" s="140">
        <f>O294*H294</f>
        <v>0</v>
      </c>
      <c r="Q294" s="140">
        <v>3.0300000000000001E-2</v>
      </c>
      <c r="R294" s="140">
        <f>Q294*H294</f>
        <v>1.1565510000000001</v>
      </c>
      <c r="S294" s="140">
        <v>0</v>
      </c>
      <c r="T294" s="141">
        <f>S294*H294</f>
        <v>0</v>
      </c>
      <c r="AR294" s="142" t="s">
        <v>155</v>
      </c>
      <c r="AT294" s="142" t="s">
        <v>134</v>
      </c>
      <c r="AU294" s="142" t="s">
        <v>83</v>
      </c>
      <c r="AY294" s="16" t="s">
        <v>131</v>
      </c>
      <c r="BE294" s="143">
        <f>IF(N294="základní",J294,0)</f>
        <v>0</v>
      </c>
      <c r="BF294" s="143">
        <f>IF(N294="snížená",J294,0)</f>
        <v>0</v>
      </c>
      <c r="BG294" s="143">
        <f>IF(N294="zákl. přenesená",J294,0)</f>
        <v>0</v>
      </c>
      <c r="BH294" s="143">
        <f>IF(N294="sníž. přenesená",J294,0)</f>
        <v>0</v>
      </c>
      <c r="BI294" s="143">
        <f>IF(N294="nulová",J294,0)</f>
        <v>0</v>
      </c>
      <c r="BJ294" s="16" t="s">
        <v>81</v>
      </c>
      <c r="BK294" s="143">
        <f>ROUND(I294*H294,2)</f>
        <v>0</v>
      </c>
      <c r="BL294" s="16" t="s">
        <v>155</v>
      </c>
      <c r="BM294" s="142" t="s">
        <v>497</v>
      </c>
    </row>
    <row r="295" spans="2:65" s="12" customFormat="1" ht="10">
      <c r="B295" s="148"/>
      <c r="D295" s="149" t="s">
        <v>143</v>
      </c>
      <c r="E295" s="150" t="s">
        <v>1</v>
      </c>
      <c r="F295" s="151" t="s">
        <v>498</v>
      </c>
      <c r="H295" s="152">
        <v>38.17</v>
      </c>
      <c r="I295" s="153"/>
      <c r="L295" s="148"/>
      <c r="M295" s="154"/>
      <c r="T295" s="155"/>
      <c r="AT295" s="150" t="s">
        <v>143</v>
      </c>
      <c r="AU295" s="150" t="s">
        <v>83</v>
      </c>
      <c r="AV295" s="12" t="s">
        <v>83</v>
      </c>
      <c r="AW295" s="12" t="s">
        <v>30</v>
      </c>
      <c r="AX295" s="12" t="s">
        <v>81</v>
      </c>
      <c r="AY295" s="150" t="s">
        <v>131</v>
      </c>
    </row>
    <row r="296" spans="2:65" s="11" customFormat="1" ht="22.75" customHeight="1">
      <c r="B296" s="119"/>
      <c r="D296" s="120" t="s">
        <v>72</v>
      </c>
      <c r="E296" s="129" t="s">
        <v>177</v>
      </c>
      <c r="F296" s="129" t="s">
        <v>499</v>
      </c>
      <c r="I296" s="122"/>
      <c r="J296" s="130">
        <f>BK296</f>
        <v>0</v>
      </c>
      <c r="L296" s="119"/>
      <c r="M296" s="124"/>
      <c r="P296" s="125">
        <f>SUM(P297:P307)</f>
        <v>0</v>
      </c>
      <c r="R296" s="125">
        <f>SUM(R297:R307)</f>
        <v>32.344439999999999</v>
      </c>
      <c r="T296" s="126">
        <f>SUM(T297:T307)</f>
        <v>30.234000000000002</v>
      </c>
      <c r="AR296" s="120" t="s">
        <v>81</v>
      </c>
      <c r="AT296" s="127" t="s">
        <v>72</v>
      </c>
      <c r="AU296" s="127" t="s">
        <v>81</v>
      </c>
      <c r="AY296" s="120" t="s">
        <v>131</v>
      </c>
      <c r="BK296" s="128">
        <f>SUM(BK297:BK307)</f>
        <v>0</v>
      </c>
    </row>
    <row r="297" spans="2:65" s="1" customFormat="1" ht="33" customHeight="1">
      <c r="B297" s="31"/>
      <c r="C297" s="131" t="s">
        <v>500</v>
      </c>
      <c r="D297" s="131" t="s">
        <v>134</v>
      </c>
      <c r="E297" s="132" t="s">
        <v>501</v>
      </c>
      <c r="F297" s="133" t="s">
        <v>502</v>
      </c>
      <c r="G297" s="134" t="s">
        <v>273</v>
      </c>
      <c r="H297" s="135">
        <v>0.7</v>
      </c>
      <c r="I297" s="136"/>
      <c r="J297" s="137">
        <f>ROUND(I297*H297,2)</f>
        <v>0</v>
      </c>
      <c r="K297" s="133" t="s">
        <v>215</v>
      </c>
      <c r="L297" s="31"/>
      <c r="M297" s="138" t="s">
        <v>1</v>
      </c>
      <c r="N297" s="139" t="s">
        <v>38</v>
      </c>
      <c r="P297" s="140">
        <f>O297*H297</f>
        <v>0</v>
      </c>
      <c r="Q297" s="140">
        <v>0</v>
      </c>
      <c r="R297" s="140">
        <f>Q297*H297</f>
        <v>0</v>
      </c>
      <c r="S297" s="140">
        <v>1.92</v>
      </c>
      <c r="T297" s="141">
        <f>S297*H297</f>
        <v>1.3439999999999999</v>
      </c>
      <c r="AR297" s="142" t="s">
        <v>155</v>
      </c>
      <c r="AT297" s="142" t="s">
        <v>134</v>
      </c>
      <c r="AU297" s="142" t="s">
        <v>83</v>
      </c>
      <c r="AY297" s="16" t="s">
        <v>131</v>
      </c>
      <c r="BE297" s="143">
        <f>IF(N297="základní",J297,0)</f>
        <v>0</v>
      </c>
      <c r="BF297" s="143">
        <f>IF(N297="snížená",J297,0)</f>
        <v>0</v>
      </c>
      <c r="BG297" s="143">
        <f>IF(N297="zákl. přenesená",J297,0)</f>
        <v>0</v>
      </c>
      <c r="BH297" s="143">
        <f>IF(N297="sníž. přenesená",J297,0)</f>
        <v>0</v>
      </c>
      <c r="BI297" s="143">
        <f>IF(N297="nulová",J297,0)</f>
        <v>0</v>
      </c>
      <c r="BJ297" s="16" t="s">
        <v>81</v>
      </c>
      <c r="BK297" s="143">
        <f>ROUND(I297*H297,2)</f>
        <v>0</v>
      </c>
      <c r="BL297" s="16" t="s">
        <v>155</v>
      </c>
      <c r="BM297" s="142" t="s">
        <v>503</v>
      </c>
    </row>
    <row r="298" spans="2:65" s="1" customFormat="1" ht="10">
      <c r="B298" s="31"/>
      <c r="D298" s="144" t="s">
        <v>141</v>
      </c>
      <c r="F298" s="145" t="s">
        <v>504</v>
      </c>
      <c r="I298" s="146"/>
      <c r="L298" s="31"/>
      <c r="M298" s="147"/>
      <c r="T298" s="55"/>
      <c r="AT298" s="16" t="s">
        <v>141</v>
      </c>
      <c r="AU298" s="16" t="s">
        <v>83</v>
      </c>
    </row>
    <row r="299" spans="2:65" s="12" customFormat="1" ht="20">
      <c r="B299" s="148"/>
      <c r="D299" s="149" t="s">
        <v>143</v>
      </c>
      <c r="E299" s="150" t="s">
        <v>1</v>
      </c>
      <c r="F299" s="151" t="s">
        <v>505</v>
      </c>
      <c r="H299" s="152">
        <v>0.7</v>
      </c>
      <c r="I299" s="153"/>
      <c r="L299" s="148"/>
      <c r="M299" s="154"/>
      <c r="T299" s="155"/>
      <c r="AT299" s="150" t="s">
        <v>143</v>
      </c>
      <c r="AU299" s="150" t="s">
        <v>83</v>
      </c>
      <c r="AV299" s="12" t="s">
        <v>83</v>
      </c>
      <c r="AW299" s="12" t="s">
        <v>30</v>
      </c>
      <c r="AX299" s="12" t="s">
        <v>81</v>
      </c>
      <c r="AY299" s="150" t="s">
        <v>131</v>
      </c>
    </row>
    <row r="300" spans="2:65" s="1" customFormat="1" ht="37.75" customHeight="1">
      <c r="B300" s="31"/>
      <c r="C300" s="131" t="s">
        <v>506</v>
      </c>
      <c r="D300" s="131" t="s">
        <v>134</v>
      </c>
      <c r="E300" s="132" t="s">
        <v>507</v>
      </c>
      <c r="F300" s="133" t="s">
        <v>508</v>
      </c>
      <c r="G300" s="134" t="s">
        <v>509</v>
      </c>
      <c r="H300" s="135">
        <v>34</v>
      </c>
      <c r="I300" s="136"/>
      <c r="J300" s="137">
        <f>ROUND(I300*H300,2)</f>
        <v>0</v>
      </c>
      <c r="K300" s="133" t="s">
        <v>215</v>
      </c>
      <c r="L300" s="31"/>
      <c r="M300" s="138" t="s">
        <v>1</v>
      </c>
      <c r="N300" s="139" t="s">
        <v>38</v>
      </c>
      <c r="P300" s="140">
        <f>O300*H300</f>
        <v>0</v>
      </c>
      <c r="Q300" s="140">
        <v>0.65847999999999995</v>
      </c>
      <c r="R300" s="140">
        <f>Q300*H300</f>
        <v>22.38832</v>
      </c>
      <c r="S300" s="140">
        <v>0.66</v>
      </c>
      <c r="T300" s="141">
        <f>S300*H300</f>
        <v>22.44</v>
      </c>
      <c r="AR300" s="142" t="s">
        <v>155</v>
      </c>
      <c r="AT300" s="142" t="s">
        <v>134</v>
      </c>
      <c r="AU300" s="142" t="s">
        <v>83</v>
      </c>
      <c r="AY300" s="16" t="s">
        <v>131</v>
      </c>
      <c r="BE300" s="143">
        <f>IF(N300="základní",J300,0)</f>
        <v>0</v>
      </c>
      <c r="BF300" s="143">
        <f>IF(N300="snížená",J300,0)</f>
        <v>0</v>
      </c>
      <c r="BG300" s="143">
        <f>IF(N300="zákl. přenesená",J300,0)</f>
        <v>0</v>
      </c>
      <c r="BH300" s="143">
        <f>IF(N300="sníž. přenesená",J300,0)</f>
        <v>0</v>
      </c>
      <c r="BI300" s="143">
        <f>IF(N300="nulová",J300,0)</f>
        <v>0</v>
      </c>
      <c r="BJ300" s="16" t="s">
        <v>81</v>
      </c>
      <c r="BK300" s="143">
        <f>ROUND(I300*H300,2)</f>
        <v>0</v>
      </c>
      <c r="BL300" s="16" t="s">
        <v>155</v>
      </c>
      <c r="BM300" s="142" t="s">
        <v>510</v>
      </c>
    </row>
    <row r="301" spans="2:65" s="1" customFormat="1" ht="10">
      <c r="B301" s="31"/>
      <c r="D301" s="144" t="s">
        <v>141</v>
      </c>
      <c r="F301" s="145" t="s">
        <v>511</v>
      </c>
      <c r="I301" s="146"/>
      <c r="L301" s="31"/>
      <c r="M301" s="147"/>
      <c r="T301" s="55"/>
      <c r="AT301" s="16" t="s">
        <v>141</v>
      </c>
      <c r="AU301" s="16" t="s">
        <v>83</v>
      </c>
    </row>
    <row r="302" spans="2:65" s="1" customFormat="1" ht="24.15" customHeight="1">
      <c r="B302" s="31"/>
      <c r="C302" s="131" t="s">
        <v>512</v>
      </c>
      <c r="D302" s="131" t="s">
        <v>134</v>
      </c>
      <c r="E302" s="132" t="s">
        <v>513</v>
      </c>
      <c r="F302" s="133" t="s">
        <v>514</v>
      </c>
      <c r="G302" s="134" t="s">
        <v>509</v>
      </c>
      <c r="H302" s="135">
        <v>18</v>
      </c>
      <c r="I302" s="136"/>
      <c r="J302" s="137">
        <f>ROUND(I302*H302,2)</f>
        <v>0</v>
      </c>
      <c r="K302" s="133" t="s">
        <v>215</v>
      </c>
      <c r="L302" s="31"/>
      <c r="M302" s="138" t="s">
        <v>1</v>
      </c>
      <c r="N302" s="139" t="s">
        <v>38</v>
      </c>
      <c r="P302" s="140">
        <f>O302*H302</f>
        <v>0</v>
      </c>
      <c r="Q302" s="140">
        <v>0.10037</v>
      </c>
      <c r="R302" s="140">
        <f>Q302*H302</f>
        <v>1.8066599999999999</v>
      </c>
      <c r="S302" s="140">
        <v>0.1</v>
      </c>
      <c r="T302" s="141">
        <f>S302*H302</f>
        <v>1.8</v>
      </c>
      <c r="AR302" s="142" t="s">
        <v>155</v>
      </c>
      <c r="AT302" s="142" t="s">
        <v>134</v>
      </c>
      <c r="AU302" s="142" t="s">
        <v>83</v>
      </c>
      <c r="AY302" s="16" t="s">
        <v>131</v>
      </c>
      <c r="BE302" s="143">
        <f>IF(N302="základní",J302,0)</f>
        <v>0</v>
      </c>
      <c r="BF302" s="143">
        <f>IF(N302="snížená",J302,0)</f>
        <v>0</v>
      </c>
      <c r="BG302" s="143">
        <f>IF(N302="zákl. přenesená",J302,0)</f>
        <v>0</v>
      </c>
      <c r="BH302" s="143">
        <f>IF(N302="sníž. přenesená",J302,0)</f>
        <v>0</v>
      </c>
      <c r="BI302" s="143">
        <f>IF(N302="nulová",J302,0)</f>
        <v>0</v>
      </c>
      <c r="BJ302" s="16" t="s">
        <v>81</v>
      </c>
      <c r="BK302" s="143">
        <f>ROUND(I302*H302,2)</f>
        <v>0</v>
      </c>
      <c r="BL302" s="16" t="s">
        <v>155</v>
      </c>
      <c r="BM302" s="142" t="s">
        <v>515</v>
      </c>
    </row>
    <row r="303" spans="2:65" s="1" customFormat="1" ht="10">
      <c r="B303" s="31"/>
      <c r="D303" s="144" t="s">
        <v>141</v>
      </c>
      <c r="F303" s="145" t="s">
        <v>516</v>
      </c>
      <c r="I303" s="146"/>
      <c r="L303" s="31"/>
      <c r="M303" s="147"/>
      <c r="T303" s="55"/>
      <c r="AT303" s="16" t="s">
        <v>141</v>
      </c>
      <c r="AU303" s="16" t="s">
        <v>83</v>
      </c>
    </row>
    <row r="304" spans="2:65" s="1" customFormat="1" ht="24.15" customHeight="1">
      <c r="B304" s="31"/>
      <c r="C304" s="131" t="s">
        <v>517</v>
      </c>
      <c r="D304" s="131" t="s">
        <v>134</v>
      </c>
      <c r="E304" s="132" t="s">
        <v>518</v>
      </c>
      <c r="F304" s="133" t="s">
        <v>519</v>
      </c>
      <c r="G304" s="134" t="s">
        <v>509</v>
      </c>
      <c r="H304" s="135">
        <v>1</v>
      </c>
      <c r="I304" s="136"/>
      <c r="J304" s="137">
        <f>ROUND(I304*H304,2)</f>
        <v>0</v>
      </c>
      <c r="K304" s="133" t="s">
        <v>215</v>
      </c>
      <c r="L304" s="31"/>
      <c r="M304" s="138" t="s">
        <v>1</v>
      </c>
      <c r="N304" s="139" t="s">
        <v>38</v>
      </c>
      <c r="P304" s="140">
        <f>O304*H304</f>
        <v>0</v>
      </c>
      <c r="Q304" s="140">
        <v>0.15056</v>
      </c>
      <c r="R304" s="140">
        <f>Q304*H304</f>
        <v>0.15056</v>
      </c>
      <c r="S304" s="140">
        <v>0.15</v>
      </c>
      <c r="T304" s="141">
        <f>S304*H304</f>
        <v>0.15</v>
      </c>
      <c r="AR304" s="142" t="s">
        <v>155</v>
      </c>
      <c r="AT304" s="142" t="s">
        <v>134</v>
      </c>
      <c r="AU304" s="142" t="s">
        <v>83</v>
      </c>
      <c r="AY304" s="16" t="s">
        <v>131</v>
      </c>
      <c r="BE304" s="143">
        <f>IF(N304="základní",J304,0)</f>
        <v>0</v>
      </c>
      <c r="BF304" s="143">
        <f>IF(N304="snížená",J304,0)</f>
        <v>0</v>
      </c>
      <c r="BG304" s="143">
        <f>IF(N304="zákl. přenesená",J304,0)</f>
        <v>0</v>
      </c>
      <c r="BH304" s="143">
        <f>IF(N304="sníž. přenesená",J304,0)</f>
        <v>0</v>
      </c>
      <c r="BI304" s="143">
        <f>IF(N304="nulová",J304,0)</f>
        <v>0</v>
      </c>
      <c r="BJ304" s="16" t="s">
        <v>81</v>
      </c>
      <c r="BK304" s="143">
        <f>ROUND(I304*H304,2)</f>
        <v>0</v>
      </c>
      <c r="BL304" s="16" t="s">
        <v>155</v>
      </c>
      <c r="BM304" s="142" t="s">
        <v>520</v>
      </c>
    </row>
    <row r="305" spans="2:65" s="1" customFormat="1" ht="10">
      <c r="B305" s="31"/>
      <c r="D305" s="144" t="s">
        <v>141</v>
      </c>
      <c r="F305" s="145" t="s">
        <v>521</v>
      </c>
      <c r="I305" s="146"/>
      <c r="L305" s="31"/>
      <c r="M305" s="147"/>
      <c r="T305" s="55"/>
      <c r="AT305" s="16" t="s">
        <v>141</v>
      </c>
      <c r="AU305" s="16" t="s">
        <v>83</v>
      </c>
    </row>
    <row r="306" spans="2:65" s="1" customFormat="1" ht="37.75" customHeight="1">
      <c r="B306" s="31"/>
      <c r="C306" s="131" t="s">
        <v>522</v>
      </c>
      <c r="D306" s="131" t="s">
        <v>134</v>
      </c>
      <c r="E306" s="132" t="s">
        <v>523</v>
      </c>
      <c r="F306" s="133" t="s">
        <v>524</v>
      </c>
      <c r="G306" s="134" t="s">
        <v>509</v>
      </c>
      <c r="H306" s="135">
        <v>15</v>
      </c>
      <c r="I306" s="136"/>
      <c r="J306" s="137">
        <f>ROUND(I306*H306,2)</f>
        <v>0</v>
      </c>
      <c r="K306" s="133" t="s">
        <v>215</v>
      </c>
      <c r="L306" s="31"/>
      <c r="M306" s="138" t="s">
        <v>1</v>
      </c>
      <c r="N306" s="139" t="s">
        <v>38</v>
      </c>
      <c r="P306" s="140">
        <f>O306*H306</f>
        <v>0</v>
      </c>
      <c r="Q306" s="140">
        <v>0.53325999999999996</v>
      </c>
      <c r="R306" s="140">
        <f>Q306*H306</f>
        <v>7.998899999999999</v>
      </c>
      <c r="S306" s="140">
        <v>0.3</v>
      </c>
      <c r="T306" s="141">
        <f>S306*H306</f>
        <v>4.5</v>
      </c>
      <c r="AR306" s="142" t="s">
        <v>155</v>
      </c>
      <c r="AT306" s="142" t="s">
        <v>134</v>
      </c>
      <c r="AU306" s="142" t="s">
        <v>83</v>
      </c>
      <c r="AY306" s="16" t="s">
        <v>131</v>
      </c>
      <c r="BE306" s="143">
        <f>IF(N306="základní",J306,0)</f>
        <v>0</v>
      </c>
      <c r="BF306" s="143">
        <f>IF(N306="snížená",J306,0)</f>
        <v>0</v>
      </c>
      <c r="BG306" s="143">
        <f>IF(N306="zákl. přenesená",J306,0)</f>
        <v>0</v>
      </c>
      <c r="BH306" s="143">
        <f>IF(N306="sníž. přenesená",J306,0)</f>
        <v>0</v>
      </c>
      <c r="BI306" s="143">
        <f>IF(N306="nulová",J306,0)</f>
        <v>0</v>
      </c>
      <c r="BJ306" s="16" t="s">
        <v>81</v>
      </c>
      <c r="BK306" s="143">
        <f>ROUND(I306*H306,2)</f>
        <v>0</v>
      </c>
      <c r="BL306" s="16" t="s">
        <v>155</v>
      </c>
      <c r="BM306" s="142" t="s">
        <v>525</v>
      </c>
    </row>
    <row r="307" spans="2:65" s="1" customFormat="1" ht="10">
      <c r="B307" s="31"/>
      <c r="D307" s="144" t="s">
        <v>141</v>
      </c>
      <c r="F307" s="145" t="s">
        <v>526</v>
      </c>
      <c r="I307" s="146"/>
      <c r="L307" s="31"/>
      <c r="M307" s="147"/>
      <c r="T307" s="55"/>
      <c r="AT307" s="16" t="s">
        <v>141</v>
      </c>
      <c r="AU307" s="16" t="s">
        <v>83</v>
      </c>
    </row>
    <row r="308" spans="2:65" s="11" customFormat="1" ht="22.75" customHeight="1">
      <c r="B308" s="119"/>
      <c r="D308" s="120" t="s">
        <v>72</v>
      </c>
      <c r="E308" s="129" t="s">
        <v>182</v>
      </c>
      <c r="F308" s="129" t="s">
        <v>527</v>
      </c>
      <c r="I308" s="122"/>
      <c r="J308" s="130">
        <f>BK308</f>
        <v>0</v>
      </c>
      <c r="L308" s="119"/>
      <c r="M308" s="124"/>
      <c r="P308" s="125">
        <f>SUM(P309:P416)</f>
        <v>0</v>
      </c>
      <c r="R308" s="125">
        <f>SUM(R309:R416)</f>
        <v>281.93345974000005</v>
      </c>
      <c r="T308" s="126">
        <f>SUM(T309:T416)</f>
        <v>0.16167000000000004</v>
      </c>
      <c r="AR308" s="120" t="s">
        <v>81</v>
      </c>
      <c r="AT308" s="127" t="s">
        <v>72</v>
      </c>
      <c r="AU308" s="127" t="s">
        <v>81</v>
      </c>
      <c r="AY308" s="120" t="s">
        <v>131</v>
      </c>
      <c r="BK308" s="128">
        <f>SUM(BK309:BK416)</f>
        <v>0</v>
      </c>
    </row>
    <row r="309" spans="2:65" s="1" customFormat="1" ht="24.15" customHeight="1">
      <c r="B309" s="31"/>
      <c r="C309" s="131" t="s">
        <v>528</v>
      </c>
      <c r="D309" s="131" t="s">
        <v>134</v>
      </c>
      <c r="E309" s="132" t="s">
        <v>529</v>
      </c>
      <c r="F309" s="133" t="s">
        <v>530</v>
      </c>
      <c r="G309" s="134" t="s">
        <v>509</v>
      </c>
      <c r="H309" s="135">
        <v>22</v>
      </c>
      <c r="I309" s="136"/>
      <c r="J309" s="137">
        <f>ROUND(I309*H309,2)</f>
        <v>0</v>
      </c>
      <c r="K309" s="133" t="s">
        <v>215</v>
      </c>
      <c r="L309" s="31"/>
      <c r="M309" s="138" t="s">
        <v>1</v>
      </c>
      <c r="N309" s="139" t="s">
        <v>38</v>
      </c>
      <c r="P309" s="140">
        <f>O309*H309</f>
        <v>0</v>
      </c>
      <c r="Q309" s="140">
        <v>0.11171</v>
      </c>
      <c r="R309" s="140">
        <f>Q309*H309</f>
        <v>2.4576199999999999</v>
      </c>
      <c r="S309" s="140">
        <v>0</v>
      </c>
      <c r="T309" s="141">
        <f>S309*H309</f>
        <v>0</v>
      </c>
      <c r="AR309" s="142" t="s">
        <v>155</v>
      </c>
      <c r="AT309" s="142" t="s">
        <v>134</v>
      </c>
      <c r="AU309" s="142" t="s">
        <v>83</v>
      </c>
      <c r="AY309" s="16" t="s">
        <v>131</v>
      </c>
      <c r="BE309" s="143">
        <f>IF(N309="základní",J309,0)</f>
        <v>0</v>
      </c>
      <c r="BF309" s="143">
        <f>IF(N309="snížená",J309,0)</f>
        <v>0</v>
      </c>
      <c r="BG309" s="143">
        <f>IF(N309="zákl. přenesená",J309,0)</f>
        <v>0</v>
      </c>
      <c r="BH309" s="143">
        <f>IF(N309="sníž. přenesená",J309,0)</f>
        <v>0</v>
      </c>
      <c r="BI309" s="143">
        <f>IF(N309="nulová",J309,0)</f>
        <v>0</v>
      </c>
      <c r="BJ309" s="16" t="s">
        <v>81</v>
      </c>
      <c r="BK309" s="143">
        <f>ROUND(I309*H309,2)</f>
        <v>0</v>
      </c>
      <c r="BL309" s="16" t="s">
        <v>155</v>
      </c>
      <c r="BM309" s="142" t="s">
        <v>531</v>
      </c>
    </row>
    <row r="310" spans="2:65" s="1" customFormat="1" ht="10">
      <c r="B310" s="31"/>
      <c r="D310" s="144" t="s">
        <v>141</v>
      </c>
      <c r="F310" s="145" t="s">
        <v>532</v>
      </c>
      <c r="I310" s="146"/>
      <c r="L310" s="31"/>
      <c r="M310" s="147"/>
      <c r="T310" s="55"/>
      <c r="AT310" s="16" t="s">
        <v>141</v>
      </c>
      <c r="AU310" s="16" t="s">
        <v>83</v>
      </c>
    </row>
    <row r="311" spans="2:65" s="12" customFormat="1" ht="10">
      <c r="B311" s="148"/>
      <c r="D311" s="149" t="s">
        <v>143</v>
      </c>
      <c r="E311" s="150" t="s">
        <v>1</v>
      </c>
      <c r="F311" s="151" t="s">
        <v>533</v>
      </c>
      <c r="H311" s="152">
        <v>22</v>
      </c>
      <c r="I311" s="153"/>
      <c r="L311" s="148"/>
      <c r="M311" s="154"/>
      <c r="T311" s="155"/>
      <c r="AT311" s="150" t="s">
        <v>143</v>
      </c>
      <c r="AU311" s="150" t="s">
        <v>83</v>
      </c>
      <c r="AV311" s="12" t="s">
        <v>83</v>
      </c>
      <c r="AW311" s="12" t="s">
        <v>30</v>
      </c>
      <c r="AX311" s="12" t="s">
        <v>81</v>
      </c>
      <c r="AY311" s="150" t="s">
        <v>131</v>
      </c>
    </row>
    <row r="312" spans="2:65" s="1" customFormat="1" ht="16.5" customHeight="1">
      <c r="B312" s="31"/>
      <c r="C312" s="173" t="s">
        <v>534</v>
      </c>
      <c r="D312" s="173" t="s">
        <v>309</v>
      </c>
      <c r="E312" s="174" t="s">
        <v>535</v>
      </c>
      <c r="F312" s="175" t="s">
        <v>536</v>
      </c>
      <c r="G312" s="176" t="s">
        <v>509</v>
      </c>
      <c r="H312" s="177">
        <v>22</v>
      </c>
      <c r="I312" s="178"/>
      <c r="J312" s="179">
        <f>ROUND(I312*H312,2)</f>
        <v>0</v>
      </c>
      <c r="K312" s="175" t="s">
        <v>1</v>
      </c>
      <c r="L312" s="180"/>
      <c r="M312" s="181" t="s">
        <v>1</v>
      </c>
      <c r="N312" s="182" t="s">
        <v>38</v>
      </c>
      <c r="P312" s="140">
        <f>O312*H312</f>
        <v>0</v>
      </c>
      <c r="Q312" s="140">
        <v>1.2999999999999999E-2</v>
      </c>
      <c r="R312" s="140">
        <f>Q312*H312</f>
        <v>0.28599999999999998</v>
      </c>
      <c r="S312" s="140">
        <v>0</v>
      </c>
      <c r="T312" s="141">
        <f>S312*H312</f>
        <v>0</v>
      </c>
      <c r="AR312" s="142" t="s">
        <v>177</v>
      </c>
      <c r="AT312" s="142" t="s">
        <v>309</v>
      </c>
      <c r="AU312" s="142" t="s">
        <v>83</v>
      </c>
      <c r="AY312" s="16" t="s">
        <v>131</v>
      </c>
      <c r="BE312" s="143">
        <f>IF(N312="základní",J312,0)</f>
        <v>0</v>
      </c>
      <c r="BF312" s="143">
        <f>IF(N312="snížená",J312,0)</f>
        <v>0</v>
      </c>
      <c r="BG312" s="143">
        <f>IF(N312="zákl. přenesená",J312,0)</f>
        <v>0</v>
      </c>
      <c r="BH312" s="143">
        <f>IF(N312="sníž. přenesená",J312,0)</f>
        <v>0</v>
      </c>
      <c r="BI312" s="143">
        <f>IF(N312="nulová",J312,0)</f>
        <v>0</v>
      </c>
      <c r="BJ312" s="16" t="s">
        <v>81</v>
      </c>
      <c r="BK312" s="143">
        <f>ROUND(I312*H312,2)</f>
        <v>0</v>
      </c>
      <c r="BL312" s="16" t="s">
        <v>155</v>
      </c>
      <c r="BM312" s="142" t="s">
        <v>537</v>
      </c>
    </row>
    <row r="313" spans="2:65" s="1" customFormat="1" ht="33" customHeight="1">
      <c r="B313" s="31"/>
      <c r="C313" s="131" t="s">
        <v>538</v>
      </c>
      <c r="D313" s="131" t="s">
        <v>134</v>
      </c>
      <c r="E313" s="132" t="s">
        <v>539</v>
      </c>
      <c r="F313" s="133" t="s">
        <v>540</v>
      </c>
      <c r="G313" s="134" t="s">
        <v>214</v>
      </c>
      <c r="H313" s="135">
        <v>66</v>
      </c>
      <c r="I313" s="136"/>
      <c r="J313" s="137">
        <f>ROUND(I313*H313,2)</f>
        <v>0</v>
      </c>
      <c r="K313" s="133" t="s">
        <v>215</v>
      </c>
      <c r="L313" s="31"/>
      <c r="M313" s="138" t="s">
        <v>1</v>
      </c>
      <c r="N313" s="139" t="s">
        <v>38</v>
      </c>
      <c r="P313" s="140">
        <f>O313*H313</f>
        <v>0</v>
      </c>
      <c r="Q313" s="140">
        <v>1.4499999999999999E-3</v>
      </c>
      <c r="R313" s="140">
        <f>Q313*H313</f>
        <v>9.5699999999999993E-2</v>
      </c>
      <c r="S313" s="140">
        <v>0</v>
      </c>
      <c r="T313" s="141">
        <f>S313*H313</f>
        <v>0</v>
      </c>
      <c r="AR313" s="142" t="s">
        <v>155</v>
      </c>
      <c r="AT313" s="142" t="s">
        <v>134</v>
      </c>
      <c r="AU313" s="142" t="s">
        <v>83</v>
      </c>
      <c r="AY313" s="16" t="s">
        <v>131</v>
      </c>
      <c r="BE313" s="143">
        <f>IF(N313="základní",J313,0)</f>
        <v>0</v>
      </c>
      <c r="BF313" s="143">
        <f>IF(N313="snížená",J313,0)</f>
        <v>0</v>
      </c>
      <c r="BG313" s="143">
        <f>IF(N313="zákl. přenesená",J313,0)</f>
        <v>0</v>
      </c>
      <c r="BH313" s="143">
        <f>IF(N313="sníž. přenesená",J313,0)</f>
        <v>0</v>
      </c>
      <c r="BI313" s="143">
        <f>IF(N313="nulová",J313,0)</f>
        <v>0</v>
      </c>
      <c r="BJ313" s="16" t="s">
        <v>81</v>
      </c>
      <c r="BK313" s="143">
        <f>ROUND(I313*H313,2)</f>
        <v>0</v>
      </c>
      <c r="BL313" s="16" t="s">
        <v>155</v>
      </c>
      <c r="BM313" s="142" t="s">
        <v>541</v>
      </c>
    </row>
    <row r="314" spans="2:65" s="1" customFormat="1" ht="10">
      <c r="B314" s="31"/>
      <c r="D314" s="144" t="s">
        <v>141</v>
      </c>
      <c r="F314" s="145" t="s">
        <v>542</v>
      </c>
      <c r="I314" s="146"/>
      <c r="L314" s="31"/>
      <c r="M314" s="147"/>
      <c r="T314" s="55"/>
      <c r="AT314" s="16" t="s">
        <v>141</v>
      </c>
      <c r="AU314" s="16" t="s">
        <v>83</v>
      </c>
    </row>
    <row r="315" spans="2:65" s="12" customFormat="1" ht="10">
      <c r="B315" s="148"/>
      <c r="D315" s="149" t="s">
        <v>143</v>
      </c>
      <c r="E315" s="150" t="s">
        <v>1</v>
      </c>
      <c r="F315" s="151" t="s">
        <v>543</v>
      </c>
      <c r="H315" s="152">
        <v>66</v>
      </c>
      <c r="I315" s="153"/>
      <c r="L315" s="148"/>
      <c r="M315" s="154"/>
      <c r="T315" s="155"/>
      <c r="AT315" s="150" t="s">
        <v>143</v>
      </c>
      <c r="AU315" s="150" t="s">
        <v>83</v>
      </c>
      <c r="AV315" s="12" t="s">
        <v>83</v>
      </c>
      <c r="AW315" s="12" t="s">
        <v>30</v>
      </c>
      <c r="AX315" s="12" t="s">
        <v>81</v>
      </c>
      <c r="AY315" s="150" t="s">
        <v>131</v>
      </c>
    </row>
    <row r="316" spans="2:65" s="1" customFormat="1" ht="37.75" customHeight="1">
      <c r="B316" s="31"/>
      <c r="C316" s="131" t="s">
        <v>544</v>
      </c>
      <c r="D316" s="131" t="s">
        <v>134</v>
      </c>
      <c r="E316" s="132" t="s">
        <v>545</v>
      </c>
      <c r="F316" s="133" t="s">
        <v>546</v>
      </c>
      <c r="G316" s="134" t="s">
        <v>214</v>
      </c>
      <c r="H316" s="135">
        <v>66</v>
      </c>
      <c r="I316" s="136"/>
      <c r="J316" s="137">
        <f>ROUND(I316*H316,2)</f>
        <v>0</v>
      </c>
      <c r="K316" s="133" t="s">
        <v>215</v>
      </c>
      <c r="L316" s="31"/>
      <c r="M316" s="138" t="s">
        <v>1</v>
      </c>
      <c r="N316" s="139" t="s">
        <v>38</v>
      </c>
      <c r="P316" s="140">
        <f>O316*H316</f>
        <v>0</v>
      </c>
      <c r="Q316" s="140">
        <v>2.5999999999999999E-3</v>
      </c>
      <c r="R316" s="140">
        <f>Q316*H316</f>
        <v>0.1716</v>
      </c>
      <c r="S316" s="140">
        <v>0</v>
      </c>
      <c r="T316" s="141">
        <f>S316*H316</f>
        <v>0</v>
      </c>
      <c r="AR316" s="142" t="s">
        <v>155</v>
      </c>
      <c r="AT316" s="142" t="s">
        <v>134</v>
      </c>
      <c r="AU316" s="142" t="s">
        <v>83</v>
      </c>
      <c r="AY316" s="16" t="s">
        <v>131</v>
      </c>
      <c r="BE316" s="143">
        <f>IF(N316="základní",J316,0)</f>
        <v>0</v>
      </c>
      <c r="BF316" s="143">
        <f>IF(N316="snížená",J316,0)</f>
        <v>0</v>
      </c>
      <c r="BG316" s="143">
        <f>IF(N316="zákl. přenesená",J316,0)</f>
        <v>0</v>
      </c>
      <c r="BH316" s="143">
        <f>IF(N316="sníž. přenesená",J316,0)</f>
        <v>0</v>
      </c>
      <c r="BI316" s="143">
        <f>IF(N316="nulová",J316,0)</f>
        <v>0</v>
      </c>
      <c r="BJ316" s="16" t="s">
        <v>81</v>
      </c>
      <c r="BK316" s="143">
        <f>ROUND(I316*H316,2)</f>
        <v>0</v>
      </c>
      <c r="BL316" s="16" t="s">
        <v>155</v>
      </c>
      <c r="BM316" s="142" t="s">
        <v>547</v>
      </c>
    </row>
    <row r="317" spans="2:65" s="1" customFormat="1" ht="10">
      <c r="B317" s="31"/>
      <c r="D317" s="144" t="s">
        <v>141</v>
      </c>
      <c r="F317" s="145" t="s">
        <v>548</v>
      </c>
      <c r="I317" s="146"/>
      <c r="L317" s="31"/>
      <c r="M317" s="147"/>
      <c r="T317" s="55"/>
      <c r="AT317" s="16" t="s">
        <v>141</v>
      </c>
      <c r="AU317" s="16" t="s">
        <v>83</v>
      </c>
    </row>
    <row r="318" spans="2:65" s="12" customFormat="1" ht="10">
      <c r="B318" s="148"/>
      <c r="D318" s="149" t="s">
        <v>143</v>
      </c>
      <c r="E318" s="150" t="s">
        <v>1</v>
      </c>
      <c r="F318" s="151" t="s">
        <v>543</v>
      </c>
      <c r="H318" s="152">
        <v>66</v>
      </c>
      <c r="I318" s="153"/>
      <c r="L318" s="148"/>
      <c r="M318" s="154"/>
      <c r="T318" s="155"/>
      <c r="AT318" s="150" t="s">
        <v>143</v>
      </c>
      <c r="AU318" s="150" t="s">
        <v>83</v>
      </c>
      <c r="AV318" s="12" t="s">
        <v>83</v>
      </c>
      <c r="AW318" s="12" t="s">
        <v>30</v>
      </c>
      <c r="AX318" s="12" t="s">
        <v>81</v>
      </c>
      <c r="AY318" s="150" t="s">
        <v>131</v>
      </c>
    </row>
    <row r="319" spans="2:65" s="1" customFormat="1" ht="37.75" customHeight="1">
      <c r="B319" s="31"/>
      <c r="C319" s="131" t="s">
        <v>549</v>
      </c>
      <c r="D319" s="131" t="s">
        <v>134</v>
      </c>
      <c r="E319" s="132" t="s">
        <v>550</v>
      </c>
      <c r="F319" s="133" t="s">
        <v>551</v>
      </c>
      <c r="G319" s="134" t="s">
        <v>214</v>
      </c>
      <c r="H319" s="135">
        <v>66</v>
      </c>
      <c r="I319" s="136"/>
      <c r="J319" s="137">
        <f>ROUND(I319*H319,2)</f>
        <v>0</v>
      </c>
      <c r="K319" s="133" t="s">
        <v>215</v>
      </c>
      <c r="L319" s="31"/>
      <c r="M319" s="138" t="s">
        <v>1</v>
      </c>
      <c r="N319" s="139" t="s">
        <v>38</v>
      </c>
      <c r="P319" s="140">
        <f>O319*H319</f>
        <v>0</v>
      </c>
      <c r="Q319" s="140">
        <v>1.0000000000000001E-5</v>
      </c>
      <c r="R319" s="140">
        <f>Q319*H319</f>
        <v>6.600000000000001E-4</v>
      </c>
      <c r="S319" s="140">
        <v>0</v>
      </c>
      <c r="T319" s="141">
        <f>S319*H319</f>
        <v>0</v>
      </c>
      <c r="AR319" s="142" t="s">
        <v>155</v>
      </c>
      <c r="AT319" s="142" t="s">
        <v>134</v>
      </c>
      <c r="AU319" s="142" t="s">
        <v>83</v>
      </c>
      <c r="AY319" s="16" t="s">
        <v>131</v>
      </c>
      <c r="BE319" s="143">
        <f>IF(N319="základní",J319,0)</f>
        <v>0</v>
      </c>
      <c r="BF319" s="143">
        <f>IF(N319="snížená",J319,0)</f>
        <v>0</v>
      </c>
      <c r="BG319" s="143">
        <f>IF(N319="zákl. přenesená",J319,0)</f>
        <v>0</v>
      </c>
      <c r="BH319" s="143">
        <f>IF(N319="sníž. přenesená",J319,0)</f>
        <v>0</v>
      </c>
      <c r="BI319" s="143">
        <f>IF(N319="nulová",J319,0)</f>
        <v>0</v>
      </c>
      <c r="BJ319" s="16" t="s">
        <v>81</v>
      </c>
      <c r="BK319" s="143">
        <f>ROUND(I319*H319,2)</f>
        <v>0</v>
      </c>
      <c r="BL319" s="16" t="s">
        <v>155</v>
      </c>
      <c r="BM319" s="142" t="s">
        <v>552</v>
      </c>
    </row>
    <row r="320" spans="2:65" s="1" customFormat="1" ht="10">
      <c r="B320" s="31"/>
      <c r="D320" s="144" t="s">
        <v>141</v>
      </c>
      <c r="F320" s="145" t="s">
        <v>553</v>
      </c>
      <c r="I320" s="146"/>
      <c r="L320" s="31"/>
      <c r="M320" s="147"/>
      <c r="T320" s="55"/>
      <c r="AT320" s="16" t="s">
        <v>141</v>
      </c>
      <c r="AU320" s="16" t="s">
        <v>83</v>
      </c>
    </row>
    <row r="321" spans="2:65" s="12" customFormat="1" ht="10">
      <c r="B321" s="148"/>
      <c r="D321" s="149" t="s">
        <v>143</v>
      </c>
      <c r="E321" s="150" t="s">
        <v>1</v>
      </c>
      <c r="F321" s="151" t="s">
        <v>543</v>
      </c>
      <c r="H321" s="152">
        <v>66</v>
      </c>
      <c r="I321" s="153"/>
      <c r="L321" s="148"/>
      <c r="M321" s="154"/>
      <c r="T321" s="155"/>
      <c r="AT321" s="150" t="s">
        <v>143</v>
      </c>
      <c r="AU321" s="150" t="s">
        <v>83</v>
      </c>
      <c r="AV321" s="12" t="s">
        <v>83</v>
      </c>
      <c r="AW321" s="12" t="s">
        <v>30</v>
      </c>
      <c r="AX321" s="12" t="s">
        <v>81</v>
      </c>
      <c r="AY321" s="150" t="s">
        <v>131</v>
      </c>
    </row>
    <row r="322" spans="2:65" s="1" customFormat="1" ht="55.5" customHeight="1">
      <c r="B322" s="31"/>
      <c r="C322" s="131" t="s">
        <v>554</v>
      </c>
      <c r="D322" s="131" t="s">
        <v>134</v>
      </c>
      <c r="E322" s="132" t="s">
        <v>555</v>
      </c>
      <c r="F322" s="133" t="s">
        <v>556</v>
      </c>
      <c r="G322" s="134" t="s">
        <v>255</v>
      </c>
      <c r="H322" s="135">
        <v>58</v>
      </c>
      <c r="I322" s="136"/>
      <c r="J322" s="137">
        <f>ROUND(I322*H322,2)</f>
        <v>0</v>
      </c>
      <c r="K322" s="133" t="s">
        <v>215</v>
      </c>
      <c r="L322" s="31"/>
      <c r="M322" s="138" t="s">
        <v>1</v>
      </c>
      <c r="N322" s="139" t="s">
        <v>38</v>
      </c>
      <c r="P322" s="140">
        <f>O322*H322</f>
        <v>0</v>
      </c>
      <c r="Q322" s="140">
        <v>7.1900000000000006E-2</v>
      </c>
      <c r="R322" s="140">
        <f>Q322*H322</f>
        <v>4.1702000000000004</v>
      </c>
      <c r="S322" s="140">
        <v>0</v>
      </c>
      <c r="T322" s="141">
        <f>S322*H322</f>
        <v>0</v>
      </c>
      <c r="AR322" s="142" t="s">
        <v>155</v>
      </c>
      <c r="AT322" s="142" t="s">
        <v>134</v>
      </c>
      <c r="AU322" s="142" t="s">
        <v>83</v>
      </c>
      <c r="AY322" s="16" t="s">
        <v>131</v>
      </c>
      <c r="BE322" s="143">
        <f>IF(N322="základní",J322,0)</f>
        <v>0</v>
      </c>
      <c r="BF322" s="143">
        <f>IF(N322="snížená",J322,0)</f>
        <v>0</v>
      </c>
      <c r="BG322" s="143">
        <f>IF(N322="zákl. přenesená",J322,0)</f>
        <v>0</v>
      </c>
      <c r="BH322" s="143">
        <f>IF(N322="sníž. přenesená",J322,0)</f>
        <v>0</v>
      </c>
      <c r="BI322" s="143">
        <f>IF(N322="nulová",J322,0)</f>
        <v>0</v>
      </c>
      <c r="BJ322" s="16" t="s">
        <v>81</v>
      </c>
      <c r="BK322" s="143">
        <f>ROUND(I322*H322,2)</f>
        <v>0</v>
      </c>
      <c r="BL322" s="16" t="s">
        <v>155</v>
      </c>
      <c r="BM322" s="142" t="s">
        <v>557</v>
      </c>
    </row>
    <row r="323" spans="2:65" s="1" customFormat="1" ht="10">
      <c r="B323" s="31"/>
      <c r="D323" s="144" t="s">
        <v>141</v>
      </c>
      <c r="F323" s="145" t="s">
        <v>558</v>
      </c>
      <c r="I323" s="146"/>
      <c r="L323" s="31"/>
      <c r="M323" s="147"/>
      <c r="T323" s="55"/>
      <c r="AT323" s="16" t="s">
        <v>141</v>
      </c>
      <c r="AU323" s="16" t="s">
        <v>83</v>
      </c>
    </row>
    <row r="324" spans="2:65" s="12" customFormat="1" ht="10">
      <c r="B324" s="148"/>
      <c r="D324" s="149" t="s">
        <v>143</v>
      </c>
      <c r="E324" s="150" t="s">
        <v>1</v>
      </c>
      <c r="F324" s="151" t="s">
        <v>559</v>
      </c>
      <c r="H324" s="152">
        <v>58</v>
      </c>
      <c r="I324" s="153"/>
      <c r="L324" s="148"/>
      <c r="M324" s="154"/>
      <c r="T324" s="155"/>
      <c r="AT324" s="150" t="s">
        <v>143</v>
      </c>
      <c r="AU324" s="150" t="s">
        <v>83</v>
      </c>
      <c r="AV324" s="12" t="s">
        <v>83</v>
      </c>
      <c r="AW324" s="12" t="s">
        <v>30</v>
      </c>
      <c r="AX324" s="12" t="s">
        <v>81</v>
      </c>
      <c r="AY324" s="150" t="s">
        <v>131</v>
      </c>
    </row>
    <row r="325" spans="2:65" s="1" customFormat="1" ht="62.75" customHeight="1">
      <c r="B325" s="31"/>
      <c r="C325" s="131" t="s">
        <v>560</v>
      </c>
      <c r="D325" s="131" t="s">
        <v>134</v>
      </c>
      <c r="E325" s="132" t="s">
        <v>561</v>
      </c>
      <c r="F325" s="133" t="s">
        <v>562</v>
      </c>
      <c r="G325" s="134" t="s">
        <v>255</v>
      </c>
      <c r="H325" s="135">
        <v>58</v>
      </c>
      <c r="I325" s="136"/>
      <c r="J325" s="137">
        <f>ROUND(I325*H325,2)</f>
        <v>0</v>
      </c>
      <c r="K325" s="133" t="s">
        <v>215</v>
      </c>
      <c r="L325" s="31"/>
      <c r="M325" s="138" t="s">
        <v>1</v>
      </c>
      <c r="N325" s="139" t="s">
        <v>38</v>
      </c>
      <c r="P325" s="140">
        <f>O325*H325</f>
        <v>0</v>
      </c>
      <c r="Q325" s="140">
        <v>8.9779999999999999E-2</v>
      </c>
      <c r="R325" s="140">
        <f>Q325*H325</f>
        <v>5.2072399999999996</v>
      </c>
      <c r="S325" s="140">
        <v>0</v>
      </c>
      <c r="T325" s="141">
        <f>S325*H325</f>
        <v>0</v>
      </c>
      <c r="AR325" s="142" t="s">
        <v>155</v>
      </c>
      <c r="AT325" s="142" t="s">
        <v>134</v>
      </c>
      <c r="AU325" s="142" t="s">
        <v>83</v>
      </c>
      <c r="AY325" s="16" t="s">
        <v>131</v>
      </c>
      <c r="BE325" s="143">
        <f>IF(N325="základní",J325,0)</f>
        <v>0</v>
      </c>
      <c r="BF325" s="143">
        <f>IF(N325="snížená",J325,0)</f>
        <v>0</v>
      </c>
      <c r="BG325" s="143">
        <f>IF(N325="zákl. přenesená",J325,0)</f>
        <v>0</v>
      </c>
      <c r="BH325" s="143">
        <f>IF(N325="sníž. přenesená",J325,0)</f>
        <v>0</v>
      </c>
      <c r="BI325" s="143">
        <f>IF(N325="nulová",J325,0)</f>
        <v>0</v>
      </c>
      <c r="BJ325" s="16" t="s">
        <v>81</v>
      </c>
      <c r="BK325" s="143">
        <f>ROUND(I325*H325,2)</f>
        <v>0</v>
      </c>
      <c r="BL325" s="16" t="s">
        <v>155</v>
      </c>
      <c r="BM325" s="142" t="s">
        <v>563</v>
      </c>
    </row>
    <row r="326" spans="2:65" s="1" customFormat="1" ht="10">
      <c r="B326" s="31"/>
      <c r="D326" s="144" t="s">
        <v>141</v>
      </c>
      <c r="F326" s="145" t="s">
        <v>564</v>
      </c>
      <c r="I326" s="146"/>
      <c r="L326" s="31"/>
      <c r="M326" s="147"/>
      <c r="T326" s="55"/>
      <c r="AT326" s="16" t="s">
        <v>141</v>
      </c>
      <c r="AU326" s="16" t="s">
        <v>83</v>
      </c>
    </row>
    <row r="327" spans="2:65" s="12" customFormat="1" ht="10">
      <c r="B327" s="148"/>
      <c r="D327" s="149" t="s">
        <v>143</v>
      </c>
      <c r="E327" s="150" t="s">
        <v>1</v>
      </c>
      <c r="F327" s="151" t="s">
        <v>565</v>
      </c>
      <c r="H327" s="152">
        <v>58</v>
      </c>
      <c r="I327" s="153"/>
      <c r="L327" s="148"/>
      <c r="M327" s="154"/>
      <c r="T327" s="155"/>
      <c r="AT327" s="150" t="s">
        <v>143</v>
      </c>
      <c r="AU327" s="150" t="s">
        <v>83</v>
      </c>
      <c r="AV327" s="12" t="s">
        <v>83</v>
      </c>
      <c r="AW327" s="12" t="s">
        <v>30</v>
      </c>
      <c r="AX327" s="12" t="s">
        <v>81</v>
      </c>
      <c r="AY327" s="150" t="s">
        <v>131</v>
      </c>
    </row>
    <row r="328" spans="2:65" s="1" customFormat="1" ht="49" customHeight="1">
      <c r="B328" s="31"/>
      <c r="C328" s="131" t="s">
        <v>566</v>
      </c>
      <c r="D328" s="131" t="s">
        <v>134</v>
      </c>
      <c r="E328" s="132" t="s">
        <v>567</v>
      </c>
      <c r="F328" s="133" t="s">
        <v>568</v>
      </c>
      <c r="G328" s="134" t="s">
        <v>255</v>
      </c>
      <c r="H328" s="135">
        <v>903</v>
      </c>
      <c r="I328" s="136"/>
      <c r="J328" s="137">
        <f>ROUND(I328*H328,2)</f>
        <v>0</v>
      </c>
      <c r="K328" s="133" t="s">
        <v>215</v>
      </c>
      <c r="L328" s="31"/>
      <c r="M328" s="138" t="s">
        <v>1</v>
      </c>
      <c r="N328" s="139" t="s">
        <v>38</v>
      </c>
      <c r="P328" s="140">
        <f>O328*H328</f>
        <v>0</v>
      </c>
      <c r="Q328" s="140">
        <v>0.16850000000000001</v>
      </c>
      <c r="R328" s="140">
        <f>Q328*H328</f>
        <v>152.15550000000002</v>
      </c>
      <c r="S328" s="140">
        <v>0</v>
      </c>
      <c r="T328" s="141">
        <f>S328*H328</f>
        <v>0</v>
      </c>
      <c r="AR328" s="142" t="s">
        <v>155</v>
      </c>
      <c r="AT328" s="142" t="s">
        <v>134</v>
      </c>
      <c r="AU328" s="142" t="s">
        <v>83</v>
      </c>
      <c r="AY328" s="16" t="s">
        <v>131</v>
      </c>
      <c r="BE328" s="143">
        <f>IF(N328="základní",J328,0)</f>
        <v>0</v>
      </c>
      <c r="BF328" s="143">
        <f>IF(N328="snížená",J328,0)</f>
        <v>0</v>
      </c>
      <c r="BG328" s="143">
        <f>IF(N328="zákl. přenesená",J328,0)</f>
        <v>0</v>
      </c>
      <c r="BH328" s="143">
        <f>IF(N328="sníž. přenesená",J328,0)</f>
        <v>0</v>
      </c>
      <c r="BI328" s="143">
        <f>IF(N328="nulová",J328,0)</f>
        <v>0</v>
      </c>
      <c r="BJ328" s="16" t="s">
        <v>81</v>
      </c>
      <c r="BK328" s="143">
        <f>ROUND(I328*H328,2)</f>
        <v>0</v>
      </c>
      <c r="BL328" s="16" t="s">
        <v>155</v>
      </c>
      <c r="BM328" s="142" t="s">
        <v>569</v>
      </c>
    </row>
    <row r="329" spans="2:65" s="1" customFormat="1" ht="10">
      <c r="B329" s="31"/>
      <c r="D329" s="144" t="s">
        <v>141</v>
      </c>
      <c r="F329" s="145" t="s">
        <v>570</v>
      </c>
      <c r="I329" s="146"/>
      <c r="L329" s="31"/>
      <c r="M329" s="147"/>
      <c r="T329" s="55"/>
      <c r="AT329" s="16" t="s">
        <v>141</v>
      </c>
      <c r="AU329" s="16" t="s">
        <v>83</v>
      </c>
    </row>
    <row r="330" spans="2:65" s="14" customFormat="1" ht="10">
      <c r="B330" s="167"/>
      <c r="D330" s="149" t="s">
        <v>143</v>
      </c>
      <c r="E330" s="168" t="s">
        <v>1</v>
      </c>
      <c r="F330" s="169" t="s">
        <v>571</v>
      </c>
      <c r="H330" s="168" t="s">
        <v>1</v>
      </c>
      <c r="I330" s="170"/>
      <c r="L330" s="167"/>
      <c r="M330" s="171"/>
      <c r="T330" s="172"/>
      <c r="AT330" s="168" t="s">
        <v>143</v>
      </c>
      <c r="AU330" s="168" t="s">
        <v>83</v>
      </c>
      <c r="AV330" s="14" t="s">
        <v>81</v>
      </c>
      <c r="AW330" s="14" t="s">
        <v>30</v>
      </c>
      <c r="AX330" s="14" t="s">
        <v>73</v>
      </c>
      <c r="AY330" s="168" t="s">
        <v>131</v>
      </c>
    </row>
    <row r="331" spans="2:65" s="12" customFormat="1" ht="10">
      <c r="B331" s="148"/>
      <c r="D331" s="149" t="s">
        <v>143</v>
      </c>
      <c r="E331" s="150" t="s">
        <v>1</v>
      </c>
      <c r="F331" s="151" t="s">
        <v>572</v>
      </c>
      <c r="H331" s="152">
        <v>603</v>
      </c>
      <c r="I331" s="153"/>
      <c r="L331" s="148"/>
      <c r="M331" s="154"/>
      <c r="T331" s="155"/>
      <c r="AT331" s="150" t="s">
        <v>143</v>
      </c>
      <c r="AU331" s="150" t="s">
        <v>83</v>
      </c>
      <c r="AV331" s="12" t="s">
        <v>83</v>
      </c>
      <c r="AW331" s="12" t="s">
        <v>30</v>
      </c>
      <c r="AX331" s="12" t="s">
        <v>73</v>
      </c>
      <c r="AY331" s="150" t="s">
        <v>131</v>
      </c>
    </row>
    <row r="332" spans="2:65" s="12" customFormat="1" ht="10">
      <c r="B332" s="148"/>
      <c r="D332" s="149" t="s">
        <v>143</v>
      </c>
      <c r="E332" s="150" t="s">
        <v>1</v>
      </c>
      <c r="F332" s="151" t="s">
        <v>573</v>
      </c>
      <c r="H332" s="152">
        <v>262</v>
      </c>
      <c r="I332" s="153"/>
      <c r="L332" s="148"/>
      <c r="M332" s="154"/>
      <c r="T332" s="155"/>
      <c r="AT332" s="150" t="s">
        <v>143</v>
      </c>
      <c r="AU332" s="150" t="s">
        <v>83</v>
      </c>
      <c r="AV332" s="12" t="s">
        <v>83</v>
      </c>
      <c r="AW332" s="12" t="s">
        <v>30</v>
      </c>
      <c r="AX332" s="12" t="s">
        <v>73</v>
      </c>
      <c r="AY332" s="150" t="s">
        <v>131</v>
      </c>
    </row>
    <row r="333" spans="2:65" s="12" customFormat="1" ht="10">
      <c r="B333" s="148"/>
      <c r="D333" s="149" t="s">
        <v>143</v>
      </c>
      <c r="E333" s="150" t="s">
        <v>1</v>
      </c>
      <c r="F333" s="151" t="s">
        <v>574</v>
      </c>
      <c r="H333" s="152">
        <v>38</v>
      </c>
      <c r="I333" s="153"/>
      <c r="L333" s="148"/>
      <c r="M333" s="154"/>
      <c r="T333" s="155"/>
      <c r="AT333" s="150" t="s">
        <v>143</v>
      </c>
      <c r="AU333" s="150" t="s">
        <v>83</v>
      </c>
      <c r="AV333" s="12" t="s">
        <v>83</v>
      </c>
      <c r="AW333" s="12" t="s">
        <v>30</v>
      </c>
      <c r="AX333" s="12" t="s">
        <v>73</v>
      </c>
      <c r="AY333" s="150" t="s">
        <v>131</v>
      </c>
    </row>
    <row r="334" spans="2:65" s="13" customFormat="1" ht="10">
      <c r="B334" s="160"/>
      <c r="D334" s="149" t="s">
        <v>143</v>
      </c>
      <c r="E334" s="161" t="s">
        <v>1</v>
      </c>
      <c r="F334" s="162" t="s">
        <v>236</v>
      </c>
      <c r="H334" s="163">
        <v>903</v>
      </c>
      <c r="I334" s="164"/>
      <c r="L334" s="160"/>
      <c r="M334" s="165"/>
      <c r="T334" s="166"/>
      <c r="AT334" s="161" t="s">
        <v>143</v>
      </c>
      <c r="AU334" s="161" t="s">
        <v>83</v>
      </c>
      <c r="AV334" s="13" t="s">
        <v>155</v>
      </c>
      <c r="AW334" s="13" t="s">
        <v>30</v>
      </c>
      <c r="AX334" s="13" t="s">
        <v>81</v>
      </c>
      <c r="AY334" s="161" t="s">
        <v>131</v>
      </c>
    </row>
    <row r="335" spans="2:65" s="1" customFormat="1" ht="16.5" customHeight="1">
      <c r="B335" s="31"/>
      <c r="C335" s="173" t="s">
        <v>575</v>
      </c>
      <c r="D335" s="173" t="s">
        <v>309</v>
      </c>
      <c r="E335" s="174" t="s">
        <v>576</v>
      </c>
      <c r="F335" s="175" t="s">
        <v>577</v>
      </c>
      <c r="G335" s="176" t="s">
        <v>255</v>
      </c>
      <c r="H335" s="177">
        <v>615.05999999999995</v>
      </c>
      <c r="I335" s="178"/>
      <c r="J335" s="179">
        <f>ROUND(I335*H335,2)</f>
        <v>0</v>
      </c>
      <c r="K335" s="175" t="s">
        <v>215</v>
      </c>
      <c r="L335" s="180"/>
      <c r="M335" s="181" t="s">
        <v>1</v>
      </c>
      <c r="N335" s="182" t="s">
        <v>38</v>
      </c>
      <c r="P335" s="140">
        <f>O335*H335</f>
        <v>0</v>
      </c>
      <c r="Q335" s="140">
        <v>0.08</v>
      </c>
      <c r="R335" s="140">
        <f>Q335*H335</f>
        <v>49.204799999999999</v>
      </c>
      <c r="S335" s="140">
        <v>0</v>
      </c>
      <c r="T335" s="141">
        <f>S335*H335</f>
        <v>0</v>
      </c>
      <c r="AR335" s="142" t="s">
        <v>177</v>
      </c>
      <c r="AT335" s="142" t="s">
        <v>309</v>
      </c>
      <c r="AU335" s="142" t="s">
        <v>83</v>
      </c>
      <c r="AY335" s="16" t="s">
        <v>131</v>
      </c>
      <c r="BE335" s="143">
        <f>IF(N335="základní",J335,0)</f>
        <v>0</v>
      </c>
      <c r="BF335" s="143">
        <f>IF(N335="snížená",J335,0)</f>
        <v>0</v>
      </c>
      <c r="BG335" s="143">
        <f>IF(N335="zákl. přenesená",J335,0)</f>
        <v>0</v>
      </c>
      <c r="BH335" s="143">
        <f>IF(N335="sníž. přenesená",J335,0)</f>
        <v>0</v>
      </c>
      <c r="BI335" s="143">
        <f>IF(N335="nulová",J335,0)</f>
        <v>0</v>
      </c>
      <c r="BJ335" s="16" t="s">
        <v>81</v>
      </c>
      <c r="BK335" s="143">
        <f>ROUND(I335*H335,2)</f>
        <v>0</v>
      </c>
      <c r="BL335" s="16" t="s">
        <v>155</v>
      </c>
      <c r="BM335" s="142" t="s">
        <v>578</v>
      </c>
    </row>
    <row r="336" spans="2:65" s="12" customFormat="1" ht="10">
      <c r="B336" s="148"/>
      <c r="D336" s="149" t="s">
        <v>143</v>
      </c>
      <c r="E336" s="150" t="s">
        <v>1</v>
      </c>
      <c r="F336" s="151" t="s">
        <v>579</v>
      </c>
      <c r="H336" s="152">
        <v>615.05999999999995</v>
      </c>
      <c r="I336" s="153"/>
      <c r="L336" s="148"/>
      <c r="M336" s="154"/>
      <c r="T336" s="155"/>
      <c r="AT336" s="150" t="s">
        <v>143</v>
      </c>
      <c r="AU336" s="150" t="s">
        <v>83</v>
      </c>
      <c r="AV336" s="12" t="s">
        <v>83</v>
      </c>
      <c r="AW336" s="12" t="s">
        <v>30</v>
      </c>
      <c r="AX336" s="12" t="s">
        <v>81</v>
      </c>
      <c r="AY336" s="150" t="s">
        <v>131</v>
      </c>
    </row>
    <row r="337" spans="2:65" s="1" customFormat="1" ht="24.15" customHeight="1">
      <c r="B337" s="31"/>
      <c r="C337" s="173" t="s">
        <v>580</v>
      </c>
      <c r="D337" s="173" t="s">
        <v>309</v>
      </c>
      <c r="E337" s="174" t="s">
        <v>581</v>
      </c>
      <c r="F337" s="175" t="s">
        <v>582</v>
      </c>
      <c r="G337" s="176" t="s">
        <v>255</v>
      </c>
      <c r="H337" s="177">
        <v>267.24</v>
      </c>
      <c r="I337" s="178"/>
      <c r="J337" s="179">
        <f>ROUND(I337*H337,2)</f>
        <v>0</v>
      </c>
      <c r="K337" s="175" t="s">
        <v>215</v>
      </c>
      <c r="L337" s="180"/>
      <c r="M337" s="181" t="s">
        <v>1</v>
      </c>
      <c r="N337" s="182" t="s">
        <v>38</v>
      </c>
      <c r="P337" s="140">
        <f>O337*H337</f>
        <v>0</v>
      </c>
      <c r="Q337" s="140">
        <v>4.8300000000000003E-2</v>
      </c>
      <c r="R337" s="140">
        <f>Q337*H337</f>
        <v>12.907692000000001</v>
      </c>
      <c r="S337" s="140">
        <v>0</v>
      </c>
      <c r="T337" s="141">
        <f>S337*H337</f>
        <v>0</v>
      </c>
      <c r="AR337" s="142" t="s">
        <v>177</v>
      </c>
      <c r="AT337" s="142" t="s">
        <v>309</v>
      </c>
      <c r="AU337" s="142" t="s">
        <v>83</v>
      </c>
      <c r="AY337" s="16" t="s">
        <v>131</v>
      </c>
      <c r="BE337" s="143">
        <f>IF(N337="základní",J337,0)</f>
        <v>0</v>
      </c>
      <c r="BF337" s="143">
        <f>IF(N337="snížená",J337,0)</f>
        <v>0</v>
      </c>
      <c r="BG337" s="143">
        <f>IF(N337="zákl. přenesená",J337,0)</f>
        <v>0</v>
      </c>
      <c r="BH337" s="143">
        <f>IF(N337="sníž. přenesená",J337,0)</f>
        <v>0</v>
      </c>
      <c r="BI337" s="143">
        <f>IF(N337="nulová",J337,0)</f>
        <v>0</v>
      </c>
      <c r="BJ337" s="16" t="s">
        <v>81</v>
      </c>
      <c r="BK337" s="143">
        <f>ROUND(I337*H337,2)</f>
        <v>0</v>
      </c>
      <c r="BL337" s="16" t="s">
        <v>155</v>
      </c>
      <c r="BM337" s="142" t="s">
        <v>583</v>
      </c>
    </row>
    <row r="338" spans="2:65" s="12" customFormat="1" ht="10">
      <c r="B338" s="148"/>
      <c r="D338" s="149" t="s">
        <v>143</v>
      </c>
      <c r="E338" s="150" t="s">
        <v>1</v>
      </c>
      <c r="F338" s="151" t="s">
        <v>584</v>
      </c>
      <c r="H338" s="152">
        <v>267.24</v>
      </c>
      <c r="I338" s="153"/>
      <c r="L338" s="148"/>
      <c r="M338" s="154"/>
      <c r="T338" s="155"/>
      <c r="AT338" s="150" t="s">
        <v>143</v>
      </c>
      <c r="AU338" s="150" t="s">
        <v>83</v>
      </c>
      <c r="AV338" s="12" t="s">
        <v>83</v>
      </c>
      <c r="AW338" s="12" t="s">
        <v>30</v>
      </c>
      <c r="AX338" s="12" t="s">
        <v>81</v>
      </c>
      <c r="AY338" s="150" t="s">
        <v>131</v>
      </c>
    </row>
    <row r="339" spans="2:65" s="1" customFormat="1" ht="24.15" customHeight="1">
      <c r="B339" s="31"/>
      <c r="C339" s="173" t="s">
        <v>585</v>
      </c>
      <c r="D339" s="173" t="s">
        <v>309</v>
      </c>
      <c r="E339" s="174" t="s">
        <v>586</v>
      </c>
      <c r="F339" s="175" t="s">
        <v>587</v>
      </c>
      <c r="G339" s="176" t="s">
        <v>255</v>
      </c>
      <c r="H339" s="177">
        <v>38.76</v>
      </c>
      <c r="I339" s="178"/>
      <c r="J339" s="179">
        <f>ROUND(I339*H339,2)</f>
        <v>0</v>
      </c>
      <c r="K339" s="175" t="s">
        <v>215</v>
      </c>
      <c r="L339" s="180"/>
      <c r="M339" s="181" t="s">
        <v>1</v>
      </c>
      <c r="N339" s="182" t="s">
        <v>38</v>
      </c>
      <c r="P339" s="140">
        <f>O339*H339</f>
        <v>0</v>
      </c>
      <c r="Q339" s="140">
        <v>8.5999999999999993E-2</v>
      </c>
      <c r="R339" s="140">
        <f>Q339*H339</f>
        <v>3.3333599999999994</v>
      </c>
      <c r="S339" s="140">
        <v>0</v>
      </c>
      <c r="T339" s="141">
        <f>S339*H339</f>
        <v>0</v>
      </c>
      <c r="AR339" s="142" t="s">
        <v>177</v>
      </c>
      <c r="AT339" s="142" t="s">
        <v>309</v>
      </c>
      <c r="AU339" s="142" t="s">
        <v>83</v>
      </c>
      <c r="AY339" s="16" t="s">
        <v>131</v>
      </c>
      <c r="BE339" s="143">
        <f>IF(N339="základní",J339,0)</f>
        <v>0</v>
      </c>
      <c r="BF339" s="143">
        <f>IF(N339="snížená",J339,0)</f>
        <v>0</v>
      </c>
      <c r="BG339" s="143">
        <f>IF(N339="zákl. přenesená",J339,0)</f>
        <v>0</v>
      </c>
      <c r="BH339" s="143">
        <f>IF(N339="sníž. přenesená",J339,0)</f>
        <v>0</v>
      </c>
      <c r="BI339" s="143">
        <f>IF(N339="nulová",J339,0)</f>
        <v>0</v>
      </c>
      <c r="BJ339" s="16" t="s">
        <v>81</v>
      </c>
      <c r="BK339" s="143">
        <f>ROUND(I339*H339,2)</f>
        <v>0</v>
      </c>
      <c r="BL339" s="16" t="s">
        <v>155</v>
      </c>
      <c r="BM339" s="142" t="s">
        <v>588</v>
      </c>
    </row>
    <row r="340" spans="2:65" s="12" customFormat="1" ht="10">
      <c r="B340" s="148"/>
      <c r="D340" s="149" t="s">
        <v>143</v>
      </c>
      <c r="E340" s="150" t="s">
        <v>1</v>
      </c>
      <c r="F340" s="151" t="s">
        <v>589</v>
      </c>
      <c r="H340" s="152">
        <v>38.76</v>
      </c>
      <c r="I340" s="153"/>
      <c r="L340" s="148"/>
      <c r="M340" s="154"/>
      <c r="T340" s="155"/>
      <c r="AT340" s="150" t="s">
        <v>143</v>
      </c>
      <c r="AU340" s="150" t="s">
        <v>83</v>
      </c>
      <c r="AV340" s="12" t="s">
        <v>83</v>
      </c>
      <c r="AW340" s="12" t="s">
        <v>30</v>
      </c>
      <c r="AX340" s="12" t="s">
        <v>81</v>
      </c>
      <c r="AY340" s="150" t="s">
        <v>131</v>
      </c>
    </row>
    <row r="341" spans="2:65" s="1" customFormat="1" ht="37.75" customHeight="1">
      <c r="B341" s="31"/>
      <c r="C341" s="131" t="s">
        <v>590</v>
      </c>
      <c r="D341" s="131" t="s">
        <v>134</v>
      </c>
      <c r="E341" s="132" t="s">
        <v>591</v>
      </c>
      <c r="F341" s="133" t="s">
        <v>592</v>
      </c>
      <c r="G341" s="134" t="s">
        <v>255</v>
      </c>
      <c r="H341" s="135">
        <v>42</v>
      </c>
      <c r="I341" s="136"/>
      <c r="J341" s="137">
        <f>ROUND(I341*H341,2)</f>
        <v>0</v>
      </c>
      <c r="K341" s="133" t="s">
        <v>215</v>
      </c>
      <c r="L341" s="31"/>
      <c r="M341" s="138" t="s">
        <v>1</v>
      </c>
      <c r="N341" s="139" t="s">
        <v>38</v>
      </c>
      <c r="P341" s="140">
        <f>O341*H341</f>
        <v>0</v>
      </c>
      <c r="Q341" s="140">
        <v>0.34612999999999999</v>
      </c>
      <c r="R341" s="140">
        <f>Q341*H341</f>
        <v>14.537459999999999</v>
      </c>
      <c r="S341" s="140">
        <v>0</v>
      </c>
      <c r="T341" s="141">
        <f>S341*H341</f>
        <v>0</v>
      </c>
      <c r="AR341" s="142" t="s">
        <v>155</v>
      </c>
      <c r="AT341" s="142" t="s">
        <v>134</v>
      </c>
      <c r="AU341" s="142" t="s">
        <v>83</v>
      </c>
      <c r="AY341" s="16" t="s">
        <v>131</v>
      </c>
      <c r="BE341" s="143">
        <f>IF(N341="základní",J341,0)</f>
        <v>0</v>
      </c>
      <c r="BF341" s="143">
        <f>IF(N341="snížená",J341,0)</f>
        <v>0</v>
      </c>
      <c r="BG341" s="143">
        <f>IF(N341="zákl. přenesená",J341,0)</f>
        <v>0</v>
      </c>
      <c r="BH341" s="143">
        <f>IF(N341="sníž. přenesená",J341,0)</f>
        <v>0</v>
      </c>
      <c r="BI341" s="143">
        <f>IF(N341="nulová",J341,0)</f>
        <v>0</v>
      </c>
      <c r="BJ341" s="16" t="s">
        <v>81</v>
      </c>
      <c r="BK341" s="143">
        <f>ROUND(I341*H341,2)</f>
        <v>0</v>
      </c>
      <c r="BL341" s="16" t="s">
        <v>155</v>
      </c>
      <c r="BM341" s="142" t="s">
        <v>593</v>
      </c>
    </row>
    <row r="342" spans="2:65" s="1" customFormat="1" ht="10">
      <c r="B342" s="31"/>
      <c r="D342" s="144" t="s">
        <v>141</v>
      </c>
      <c r="F342" s="145" t="s">
        <v>594</v>
      </c>
      <c r="I342" s="146"/>
      <c r="L342" s="31"/>
      <c r="M342" s="147"/>
      <c r="T342" s="55"/>
      <c r="AT342" s="16" t="s">
        <v>141</v>
      </c>
      <c r="AU342" s="16" t="s">
        <v>83</v>
      </c>
    </row>
    <row r="343" spans="2:65" s="14" customFormat="1" ht="10">
      <c r="B343" s="167"/>
      <c r="D343" s="149" t="s">
        <v>143</v>
      </c>
      <c r="E343" s="168" t="s">
        <v>1</v>
      </c>
      <c r="F343" s="169" t="s">
        <v>380</v>
      </c>
      <c r="H343" s="168" t="s">
        <v>1</v>
      </c>
      <c r="I343" s="170"/>
      <c r="L343" s="167"/>
      <c r="M343" s="171"/>
      <c r="T343" s="172"/>
      <c r="AT343" s="168" t="s">
        <v>143</v>
      </c>
      <c r="AU343" s="168" t="s">
        <v>83</v>
      </c>
      <c r="AV343" s="14" t="s">
        <v>81</v>
      </c>
      <c r="AW343" s="14" t="s">
        <v>30</v>
      </c>
      <c r="AX343" s="14" t="s">
        <v>73</v>
      </c>
      <c r="AY343" s="168" t="s">
        <v>131</v>
      </c>
    </row>
    <row r="344" spans="2:65" s="12" customFormat="1" ht="10">
      <c r="B344" s="148"/>
      <c r="D344" s="149" t="s">
        <v>143</v>
      </c>
      <c r="E344" s="150" t="s">
        <v>1</v>
      </c>
      <c r="F344" s="151" t="s">
        <v>595</v>
      </c>
      <c r="H344" s="152">
        <v>42</v>
      </c>
      <c r="I344" s="153"/>
      <c r="L344" s="148"/>
      <c r="M344" s="154"/>
      <c r="T344" s="155"/>
      <c r="AT344" s="150" t="s">
        <v>143</v>
      </c>
      <c r="AU344" s="150" t="s">
        <v>83</v>
      </c>
      <c r="AV344" s="12" t="s">
        <v>83</v>
      </c>
      <c r="AW344" s="12" t="s">
        <v>30</v>
      </c>
      <c r="AX344" s="12" t="s">
        <v>81</v>
      </c>
      <c r="AY344" s="150" t="s">
        <v>131</v>
      </c>
    </row>
    <row r="345" spans="2:65" s="1" customFormat="1" ht="16.5" customHeight="1">
      <c r="B345" s="31"/>
      <c r="C345" s="173" t="s">
        <v>596</v>
      </c>
      <c r="D345" s="173" t="s">
        <v>309</v>
      </c>
      <c r="E345" s="174" t="s">
        <v>597</v>
      </c>
      <c r="F345" s="175" t="s">
        <v>598</v>
      </c>
      <c r="G345" s="176" t="s">
        <v>255</v>
      </c>
      <c r="H345" s="177">
        <v>38.76</v>
      </c>
      <c r="I345" s="178"/>
      <c r="J345" s="179">
        <f>ROUND(I345*H345,2)</f>
        <v>0</v>
      </c>
      <c r="K345" s="175" t="s">
        <v>215</v>
      </c>
      <c r="L345" s="180"/>
      <c r="M345" s="181" t="s">
        <v>1</v>
      </c>
      <c r="N345" s="182" t="s">
        <v>38</v>
      </c>
      <c r="P345" s="140">
        <f>O345*H345</f>
        <v>0</v>
      </c>
      <c r="Q345" s="140">
        <v>0.248</v>
      </c>
      <c r="R345" s="140">
        <f>Q345*H345</f>
        <v>9.6124799999999997</v>
      </c>
      <c r="S345" s="140">
        <v>0</v>
      </c>
      <c r="T345" s="141">
        <f>S345*H345</f>
        <v>0</v>
      </c>
      <c r="AR345" s="142" t="s">
        <v>177</v>
      </c>
      <c r="AT345" s="142" t="s">
        <v>309</v>
      </c>
      <c r="AU345" s="142" t="s">
        <v>83</v>
      </c>
      <c r="AY345" s="16" t="s">
        <v>131</v>
      </c>
      <c r="BE345" s="143">
        <f>IF(N345="základní",J345,0)</f>
        <v>0</v>
      </c>
      <c r="BF345" s="143">
        <f>IF(N345="snížená",J345,0)</f>
        <v>0</v>
      </c>
      <c r="BG345" s="143">
        <f>IF(N345="zákl. přenesená",J345,0)</f>
        <v>0</v>
      </c>
      <c r="BH345" s="143">
        <f>IF(N345="sníž. přenesená",J345,0)</f>
        <v>0</v>
      </c>
      <c r="BI345" s="143">
        <f>IF(N345="nulová",J345,0)</f>
        <v>0</v>
      </c>
      <c r="BJ345" s="16" t="s">
        <v>81</v>
      </c>
      <c r="BK345" s="143">
        <f>ROUND(I345*H345,2)</f>
        <v>0</v>
      </c>
      <c r="BL345" s="16" t="s">
        <v>155</v>
      </c>
      <c r="BM345" s="142" t="s">
        <v>599</v>
      </c>
    </row>
    <row r="346" spans="2:65" s="12" customFormat="1" ht="10">
      <c r="B346" s="148"/>
      <c r="D346" s="149" t="s">
        <v>143</v>
      </c>
      <c r="E346" s="150" t="s">
        <v>1</v>
      </c>
      <c r="F346" s="151" t="s">
        <v>589</v>
      </c>
      <c r="H346" s="152">
        <v>38.76</v>
      </c>
      <c r="I346" s="153"/>
      <c r="L346" s="148"/>
      <c r="M346" s="154"/>
      <c r="T346" s="155"/>
      <c r="AT346" s="150" t="s">
        <v>143</v>
      </c>
      <c r="AU346" s="150" t="s">
        <v>83</v>
      </c>
      <c r="AV346" s="12" t="s">
        <v>83</v>
      </c>
      <c r="AW346" s="12" t="s">
        <v>30</v>
      </c>
      <c r="AX346" s="12" t="s">
        <v>81</v>
      </c>
      <c r="AY346" s="150" t="s">
        <v>131</v>
      </c>
    </row>
    <row r="347" spans="2:65" s="1" customFormat="1" ht="24.15" customHeight="1">
      <c r="B347" s="31"/>
      <c r="C347" s="173" t="s">
        <v>600</v>
      </c>
      <c r="D347" s="173" t="s">
        <v>309</v>
      </c>
      <c r="E347" s="174" t="s">
        <v>601</v>
      </c>
      <c r="F347" s="175" t="s">
        <v>602</v>
      </c>
      <c r="G347" s="176" t="s">
        <v>255</v>
      </c>
      <c r="H347" s="177">
        <v>4.08</v>
      </c>
      <c r="I347" s="178"/>
      <c r="J347" s="179">
        <f>ROUND(I347*H347,2)</f>
        <v>0</v>
      </c>
      <c r="K347" s="175" t="s">
        <v>215</v>
      </c>
      <c r="L347" s="180"/>
      <c r="M347" s="181" t="s">
        <v>1</v>
      </c>
      <c r="N347" s="182" t="s">
        <v>38</v>
      </c>
      <c r="P347" s="140">
        <f>O347*H347</f>
        <v>0</v>
      </c>
      <c r="Q347" s="140">
        <v>0.16400000000000001</v>
      </c>
      <c r="R347" s="140">
        <f>Q347*H347</f>
        <v>0.66912000000000005</v>
      </c>
      <c r="S347" s="140">
        <v>0</v>
      </c>
      <c r="T347" s="141">
        <f>S347*H347</f>
        <v>0</v>
      </c>
      <c r="AR347" s="142" t="s">
        <v>177</v>
      </c>
      <c r="AT347" s="142" t="s">
        <v>309</v>
      </c>
      <c r="AU347" s="142" t="s">
        <v>83</v>
      </c>
      <c r="AY347" s="16" t="s">
        <v>131</v>
      </c>
      <c r="BE347" s="143">
        <f>IF(N347="základní",J347,0)</f>
        <v>0</v>
      </c>
      <c r="BF347" s="143">
        <f>IF(N347="snížená",J347,0)</f>
        <v>0</v>
      </c>
      <c r="BG347" s="143">
        <f>IF(N347="zákl. přenesená",J347,0)</f>
        <v>0</v>
      </c>
      <c r="BH347" s="143">
        <f>IF(N347="sníž. přenesená",J347,0)</f>
        <v>0</v>
      </c>
      <c r="BI347" s="143">
        <f>IF(N347="nulová",J347,0)</f>
        <v>0</v>
      </c>
      <c r="BJ347" s="16" t="s">
        <v>81</v>
      </c>
      <c r="BK347" s="143">
        <f>ROUND(I347*H347,2)</f>
        <v>0</v>
      </c>
      <c r="BL347" s="16" t="s">
        <v>155</v>
      </c>
      <c r="BM347" s="142" t="s">
        <v>603</v>
      </c>
    </row>
    <row r="348" spans="2:65" s="12" customFormat="1" ht="10">
      <c r="B348" s="148"/>
      <c r="D348" s="149" t="s">
        <v>143</v>
      </c>
      <c r="E348" s="150" t="s">
        <v>1</v>
      </c>
      <c r="F348" s="151" t="s">
        <v>604</v>
      </c>
      <c r="H348" s="152">
        <v>4.08</v>
      </c>
      <c r="I348" s="153"/>
      <c r="L348" s="148"/>
      <c r="M348" s="154"/>
      <c r="T348" s="155"/>
      <c r="AT348" s="150" t="s">
        <v>143</v>
      </c>
      <c r="AU348" s="150" t="s">
        <v>83</v>
      </c>
      <c r="AV348" s="12" t="s">
        <v>83</v>
      </c>
      <c r="AW348" s="12" t="s">
        <v>30</v>
      </c>
      <c r="AX348" s="12" t="s">
        <v>81</v>
      </c>
      <c r="AY348" s="150" t="s">
        <v>131</v>
      </c>
    </row>
    <row r="349" spans="2:65" s="1" customFormat="1" ht="55.5" customHeight="1">
      <c r="B349" s="31"/>
      <c r="C349" s="131" t="s">
        <v>605</v>
      </c>
      <c r="D349" s="131" t="s">
        <v>134</v>
      </c>
      <c r="E349" s="132" t="s">
        <v>606</v>
      </c>
      <c r="F349" s="133" t="s">
        <v>607</v>
      </c>
      <c r="G349" s="134" t="s">
        <v>255</v>
      </c>
      <c r="H349" s="135">
        <v>117.9</v>
      </c>
      <c r="I349" s="136"/>
      <c r="J349" s="137">
        <f>ROUND(I349*H349,2)</f>
        <v>0</v>
      </c>
      <c r="K349" s="133" t="s">
        <v>215</v>
      </c>
      <c r="L349" s="31"/>
      <c r="M349" s="138" t="s">
        <v>1</v>
      </c>
      <c r="N349" s="139" t="s">
        <v>38</v>
      </c>
      <c r="P349" s="140">
        <f>O349*H349</f>
        <v>0</v>
      </c>
      <c r="Q349" s="140">
        <v>2.1000000000000001E-4</v>
      </c>
      <c r="R349" s="140">
        <f>Q349*H349</f>
        <v>2.4759000000000003E-2</v>
      </c>
      <c r="S349" s="140">
        <v>0</v>
      </c>
      <c r="T349" s="141">
        <f>S349*H349</f>
        <v>0</v>
      </c>
      <c r="AR349" s="142" t="s">
        <v>155</v>
      </c>
      <c r="AT349" s="142" t="s">
        <v>134</v>
      </c>
      <c r="AU349" s="142" t="s">
        <v>83</v>
      </c>
      <c r="AY349" s="16" t="s">
        <v>131</v>
      </c>
      <c r="BE349" s="143">
        <f>IF(N349="základní",J349,0)</f>
        <v>0</v>
      </c>
      <c r="BF349" s="143">
        <f>IF(N349="snížená",J349,0)</f>
        <v>0</v>
      </c>
      <c r="BG349" s="143">
        <f>IF(N349="zákl. přenesená",J349,0)</f>
        <v>0</v>
      </c>
      <c r="BH349" s="143">
        <f>IF(N349="sníž. přenesená",J349,0)</f>
        <v>0</v>
      </c>
      <c r="BI349" s="143">
        <f>IF(N349="nulová",J349,0)</f>
        <v>0</v>
      </c>
      <c r="BJ349" s="16" t="s">
        <v>81</v>
      </c>
      <c r="BK349" s="143">
        <f>ROUND(I349*H349,2)</f>
        <v>0</v>
      </c>
      <c r="BL349" s="16" t="s">
        <v>155</v>
      </c>
      <c r="BM349" s="142" t="s">
        <v>608</v>
      </c>
    </row>
    <row r="350" spans="2:65" s="1" customFormat="1" ht="10">
      <c r="B350" s="31"/>
      <c r="D350" s="144" t="s">
        <v>141</v>
      </c>
      <c r="F350" s="145" t="s">
        <v>609</v>
      </c>
      <c r="I350" s="146"/>
      <c r="L350" s="31"/>
      <c r="M350" s="147"/>
      <c r="T350" s="55"/>
      <c r="AT350" s="16" t="s">
        <v>141</v>
      </c>
      <c r="AU350" s="16" t="s">
        <v>83</v>
      </c>
    </row>
    <row r="351" spans="2:65" s="12" customFormat="1" ht="10">
      <c r="B351" s="148"/>
      <c r="D351" s="149" t="s">
        <v>143</v>
      </c>
      <c r="E351" s="150" t="s">
        <v>1</v>
      </c>
      <c r="F351" s="151" t="s">
        <v>610</v>
      </c>
      <c r="H351" s="152">
        <v>12</v>
      </c>
      <c r="I351" s="153"/>
      <c r="L351" s="148"/>
      <c r="M351" s="154"/>
      <c r="T351" s="155"/>
      <c r="AT351" s="150" t="s">
        <v>143</v>
      </c>
      <c r="AU351" s="150" t="s">
        <v>83</v>
      </c>
      <c r="AV351" s="12" t="s">
        <v>83</v>
      </c>
      <c r="AW351" s="12" t="s">
        <v>30</v>
      </c>
      <c r="AX351" s="12" t="s">
        <v>73</v>
      </c>
      <c r="AY351" s="150" t="s">
        <v>131</v>
      </c>
    </row>
    <row r="352" spans="2:65" s="12" customFormat="1" ht="10">
      <c r="B352" s="148"/>
      <c r="D352" s="149" t="s">
        <v>143</v>
      </c>
      <c r="E352" s="150" t="s">
        <v>1</v>
      </c>
      <c r="F352" s="151" t="s">
        <v>611</v>
      </c>
      <c r="H352" s="152">
        <v>49.5</v>
      </c>
      <c r="I352" s="153"/>
      <c r="L352" s="148"/>
      <c r="M352" s="154"/>
      <c r="T352" s="155"/>
      <c r="AT352" s="150" t="s">
        <v>143</v>
      </c>
      <c r="AU352" s="150" t="s">
        <v>83</v>
      </c>
      <c r="AV352" s="12" t="s">
        <v>83</v>
      </c>
      <c r="AW352" s="12" t="s">
        <v>30</v>
      </c>
      <c r="AX352" s="12" t="s">
        <v>73</v>
      </c>
      <c r="AY352" s="150" t="s">
        <v>131</v>
      </c>
    </row>
    <row r="353" spans="2:65" s="12" customFormat="1" ht="10">
      <c r="B353" s="148"/>
      <c r="D353" s="149" t="s">
        <v>143</v>
      </c>
      <c r="E353" s="150" t="s">
        <v>1</v>
      </c>
      <c r="F353" s="151" t="s">
        <v>612</v>
      </c>
      <c r="H353" s="152">
        <v>56.4</v>
      </c>
      <c r="I353" s="153"/>
      <c r="L353" s="148"/>
      <c r="M353" s="154"/>
      <c r="T353" s="155"/>
      <c r="AT353" s="150" t="s">
        <v>143</v>
      </c>
      <c r="AU353" s="150" t="s">
        <v>83</v>
      </c>
      <c r="AV353" s="12" t="s">
        <v>83</v>
      </c>
      <c r="AW353" s="12" t="s">
        <v>30</v>
      </c>
      <c r="AX353" s="12" t="s">
        <v>73</v>
      </c>
      <c r="AY353" s="150" t="s">
        <v>131</v>
      </c>
    </row>
    <row r="354" spans="2:65" s="13" customFormat="1" ht="10">
      <c r="B354" s="160"/>
      <c r="D354" s="149" t="s">
        <v>143</v>
      </c>
      <c r="E354" s="161" t="s">
        <v>1</v>
      </c>
      <c r="F354" s="162" t="s">
        <v>236</v>
      </c>
      <c r="H354" s="163">
        <v>117.9</v>
      </c>
      <c r="I354" s="164"/>
      <c r="L354" s="160"/>
      <c r="M354" s="165"/>
      <c r="T354" s="166"/>
      <c r="AT354" s="161" t="s">
        <v>143</v>
      </c>
      <c r="AU354" s="161" t="s">
        <v>83</v>
      </c>
      <c r="AV354" s="13" t="s">
        <v>155</v>
      </c>
      <c r="AW354" s="13" t="s">
        <v>30</v>
      </c>
      <c r="AX354" s="13" t="s">
        <v>81</v>
      </c>
      <c r="AY354" s="161" t="s">
        <v>131</v>
      </c>
    </row>
    <row r="355" spans="2:65" s="1" customFormat="1" ht="55.5" customHeight="1">
      <c r="B355" s="31"/>
      <c r="C355" s="131" t="s">
        <v>613</v>
      </c>
      <c r="D355" s="131" t="s">
        <v>134</v>
      </c>
      <c r="E355" s="132" t="s">
        <v>614</v>
      </c>
      <c r="F355" s="133" t="s">
        <v>615</v>
      </c>
      <c r="G355" s="134" t="s">
        <v>255</v>
      </c>
      <c r="H355" s="135">
        <v>42.2</v>
      </c>
      <c r="I355" s="136"/>
      <c r="J355" s="137">
        <f>ROUND(I355*H355,2)</f>
        <v>0</v>
      </c>
      <c r="K355" s="133" t="s">
        <v>215</v>
      </c>
      <c r="L355" s="31"/>
      <c r="M355" s="138" t="s">
        <v>1</v>
      </c>
      <c r="N355" s="139" t="s">
        <v>38</v>
      </c>
      <c r="P355" s="140">
        <f>O355*H355</f>
        <v>0</v>
      </c>
      <c r="Q355" s="140">
        <v>1.2E-4</v>
      </c>
      <c r="R355" s="140">
        <f>Q355*H355</f>
        <v>5.0640000000000008E-3</v>
      </c>
      <c r="S355" s="140">
        <v>0</v>
      </c>
      <c r="T355" s="141">
        <f>S355*H355</f>
        <v>0</v>
      </c>
      <c r="AR355" s="142" t="s">
        <v>155</v>
      </c>
      <c r="AT355" s="142" t="s">
        <v>134</v>
      </c>
      <c r="AU355" s="142" t="s">
        <v>83</v>
      </c>
      <c r="AY355" s="16" t="s">
        <v>131</v>
      </c>
      <c r="BE355" s="143">
        <f>IF(N355="základní",J355,0)</f>
        <v>0</v>
      </c>
      <c r="BF355" s="143">
        <f>IF(N355="snížená",J355,0)</f>
        <v>0</v>
      </c>
      <c r="BG355" s="143">
        <f>IF(N355="zákl. přenesená",J355,0)</f>
        <v>0</v>
      </c>
      <c r="BH355" s="143">
        <f>IF(N355="sníž. přenesená",J355,0)</f>
        <v>0</v>
      </c>
      <c r="BI355" s="143">
        <f>IF(N355="nulová",J355,0)</f>
        <v>0</v>
      </c>
      <c r="BJ355" s="16" t="s">
        <v>81</v>
      </c>
      <c r="BK355" s="143">
        <f>ROUND(I355*H355,2)</f>
        <v>0</v>
      </c>
      <c r="BL355" s="16" t="s">
        <v>155</v>
      </c>
      <c r="BM355" s="142" t="s">
        <v>616</v>
      </c>
    </row>
    <row r="356" spans="2:65" s="1" customFormat="1" ht="10">
      <c r="B356" s="31"/>
      <c r="D356" s="144" t="s">
        <v>141</v>
      </c>
      <c r="F356" s="145" t="s">
        <v>617</v>
      </c>
      <c r="I356" s="146"/>
      <c r="L356" s="31"/>
      <c r="M356" s="147"/>
      <c r="T356" s="55"/>
      <c r="AT356" s="16" t="s">
        <v>141</v>
      </c>
      <c r="AU356" s="16" t="s">
        <v>83</v>
      </c>
    </row>
    <row r="357" spans="2:65" s="12" customFormat="1" ht="10">
      <c r="B357" s="148"/>
      <c r="D357" s="149" t="s">
        <v>143</v>
      </c>
      <c r="E357" s="150" t="s">
        <v>1</v>
      </c>
      <c r="F357" s="151" t="s">
        <v>618</v>
      </c>
      <c r="H357" s="152">
        <v>20.2</v>
      </c>
      <c r="I357" s="153"/>
      <c r="L357" s="148"/>
      <c r="M357" s="154"/>
      <c r="T357" s="155"/>
      <c r="AT357" s="150" t="s">
        <v>143</v>
      </c>
      <c r="AU357" s="150" t="s">
        <v>83</v>
      </c>
      <c r="AV357" s="12" t="s">
        <v>83</v>
      </c>
      <c r="AW357" s="12" t="s">
        <v>30</v>
      </c>
      <c r="AX357" s="12" t="s">
        <v>73</v>
      </c>
      <c r="AY357" s="150" t="s">
        <v>131</v>
      </c>
    </row>
    <row r="358" spans="2:65" s="12" customFormat="1" ht="10">
      <c r="B358" s="148"/>
      <c r="D358" s="149" t="s">
        <v>143</v>
      </c>
      <c r="E358" s="150" t="s">
        <v>1</v>
      </c>
      <c r="F358" s="151" t="s">
        <v>619</v>
      </c>
      <c r="H358" s="152">
        <v>22</v>
      </c>
      <c r="I358" s="153"/>
      <c r="L358" s="148"/>
      <c r="M358" s="154"/>
      <c r="T358" s="155"/>
      <c r="AT358" s="150" t="s">
        <v>143</v>
      </c>
      <c r="AU358" s="150" t="s">
        <v>83</v>
      </c>
      <c r="AV358" s="12" t="s">
        <v>83</v>
      </c>
      <c r="AW358" s="12" t="s">
        <v>30</v>
      </c>
      <c r="AX358" s="12" t="s">
        <v>73</v>
      </c>
      <c r="AY358" s="150" t="s">
        <v>131</v>
      </c>
    </row>
    <row r="359" spans="2:65" s="13" customFormat="1" ht="10">
      <c r="B359" s="160"/>
      <c r="D359" s="149" t="s">
        <v>143</v>
      </c>
      <c r="E359" s="161" t="s">
        <v>1</v>
      </c>
      <c r="F359" s="162" t="s">
        <v>236</v>
      </c>
      <c r="H359" s="163">
        <v>42.2</v>
      </c>
      <c r="I359" s="164"/>
      <c r="L359" s="160"/>
      <c r="M359" s="165"/>
      <c r="T359" s="166"/>
      <c r="AT359" s="161" t="s">
        <v>143</v>
      </c>
      <c r="AU359" s="161" t="s">
        <v>83</v>
      </c>
      <c r="AV359" s="13" t="s">
        <v>155</v>
      </c>
      <c r="AW359" s="13" t="s">
        <v>30</v>
      </c>
      <c r="AX359" s="13" t="s">
        <v>81</v>
      </c>
      <c r="AY359" s="161" t="s">
        <v>131</v>
      </c>
    </row>
    <row r="360" spans="2:65" s="1" customFormat="1" ht="33" customHeight="1">
      <c r="B360" s="31"/>
      <c r="C360" s="131" t="s">
        <v>620</v>
      </c>
      <c r="D360" s="131" t="s">
        <v>134</v>
      </c>
      <c r="E360" s="132" t="s">
        <v>621</v>
      </c>
      <c r="F360" s="133" t="s">
        <v>622</v>
      </c>
      <c r="G360" s="134" t="s">
        <v>509</v>
      </c>
      <c r="H360" s="135">
        <v>104</v>
      </c>
      <c r="I360" s="136"/>
      <c r="J360" s="137">
        <f>ROUND(I360*H360,2)</f>
        <v>0</v>
      </c>
      <c r="K360" s="133" t="s">
        <v>215</v>
      </c>
      <c r="L360" s="31"/>
      <c r="M360" s="138" t="s">
        <v>1</v>
      </c>
      <c r="N360" s="139" t="s">
        <v>38</v>
      </c>
      <c r="P360" s="140">
        <f>O360*H360</f>
        <v>0</v>
      </c>
      <c r="Q360" s="140">
        <v>2.0200000000000001E-3</v>
      </c>
      <c r="R360" s="140">
        <f>Q360*H360</f>
        <v>0.21008000000000002</v>
      </c>
      <c r="S360" s="140">
        <v>0</v>
      </c>
      <c r="T360" s="141">
        <f>S360*H360</f>
        <v>0</v>
      </c>
      <c r="AR360" s="142" t="s">
        <v>155</v>
      </c>
      <c r="AT360" s="142" t="s">
        <v>134</v>
      </c>
      <c r="AU360" s="142" t="s">
        <v>83</v>
      </c>
      <c r="AY360" s="16" t="s">
        <v>131</v>
      </c>
      <c r="BE360" s="143">
        <f>IF(N360="základní",J360,0)</f>
        <v>0</v>
      </c>
      <c r="BF360" s="143">
        <f>IF(N360="snížená",J360,0)</f>
        <v>0</v>
      </c>
      <c r="BG360" s="143">
        <f>IF(N360="zákl. přenesená",J360,0)</f>
        <v>0</v>
      </c>
      <c r="BH360" s="143">
        <f>IF(N360="sníž. přenesená",J360,0)</f>
        <v>0</v>
      </c>
      <c r="BI360" s="143">
        <f>IF(N360="nulová",J360,0)</f>
        <v>0</v>
      </c>
      <c r="BJ360" s="16" t="s">
        <v>81</v>
      </c>
      <c r="BK360" s="143">
        <f>ROUND(I360*H360,2)</f>
        <v>0</v>
      </c>
      <c r="BL360" s="16" t="s">
        <v>155</v>
      </c>
      <c r="BM360" s="142" t="s">
        <v>623</v>
      </c>
    </row>
    <row r="361" spans="2:65" s="1" customFormat="1" ht="10">
      <c r="B361" s="31"/>
      <c r="D361" s="144" t="s">
        <v>141</v>
      </c>
      <c r="F361" s="145" t="s">
        <v>624</v>
      </c>
      <c r="I361" s="146"/>
      <c r="L361" s="31"/>
      <c r="M361" s="147"/>
      <c r="T361" s="55"/>
      <c r="AT361" s="16" t="s">
        <v>141</v>
      </c>
      <c r="AU361" s="16" t="s">
        <v>83</v>
      </c>
    </row>
    <row r="362" spans="2:65" s="1" customFormat="1" ht="24.15" customHeight="1">
      <c r="B362" s="31"/>
      <c r="C362" s="131" t="s">
        <v>625</v>
      </c>
      <c r="D362" s="131" t="s">
        <v>134</v>
      </c>
      <c r="E362" s="132" t="s">
        <v>626</v>
      </c>
      <c r="F362" s="133" t="s">
        <v>627</v>
      </c>
      <c r="G362" s="134" t="s">
        <v>292</v>
      </c>
      <c r="H362" s="135">
        <v>1.8740000000000001</v>
      </c>
      <c r="I362" s="136"/>
      <c r="J362" s="137">
        <f>ROUND(I362*H362,2)</f>
        <v>0</v>
      </c>
      <c r="K362" s="133" t="s">
        <v>215</v>
      </c>
      <c r="L362" s="31"/>
      <c r="M362" s="138" t="s">
        <v>1</v>
      </c>
      <c r="N362" s="139" t="s">
        <v>38</v>
      </c>
      <c r="P362" s="140">
        <f>O362*H362</f>
        <v>0</v>
      </c>
      <c r="Q362" s="140">
        <v>1.0160100000000001</v>
      </c>
      <c r="R362" s="140">
        <f>Q362*H362</f>
        <v>1.9040027400000004</v>
      </c>
      <c r="S362" s="140">
        <v>0</v>
      </c>
      <c r="T362" s="141">
        <f>S362*H362</f>
        <v>0</v>
      </c>
      <c r="AR362" s="142" t="s">
        <v>155</v>
      </c>
      <c r="AT362" s="142" t="s">
        <v>134</v>
      </c>
      <c r="AU362" s="142" t="s">
        <v>83</v>
      </c>
      <c r="AY362" s="16" t="s">
        <v>131</v>
      </c>
      <c r="BE362" s="143">
        <f>IF(N362="základní",J362,0)</f>
        <v>0</v>
      </c>
      <c r="BF362" s="143">
        <f>IF(N362="snížená",J362,0)</f>
        <v>0</v>
      </c>
      <c r="BG362" s="143">
        <f>IF(N362="zákl. přenesená",J362,0)</f>
        <v>0</v>
      </c>
      <c r="BH362" s="143">
        <f>IF(N362="sníž. přenesená",J362,0)</f>
        <v>0</v>
      </c>
      <c r="BI362" s="143">
        <f>IF(N362="nulová",J362,0)</f>
        <v>0</v>
      </c>
      <c r="BJ362" s="16" t="s">
        <v>81</v>
      </c>
      <c r="BK362" s="143">
        <f>ROUND(I362*H362,2)</f>
        <v>0</v>
      </c>
      <c r="BL362" s="16" t="s">
        <v>155</v>
      </c>
      <c r="BM362" s="142" t="s">
        <v>628</v>
      </c>
    </row>
    <row r="363" spans="2:65" s="1" customFormat="1" ht="10">
      <c r="B363" s="31"/>
      <c r="D363" s="144" t="s">
        <v>141</v>
      </c>
      <c r="F363" s="145" t="s">
        <v>629</v>
      </c>
      <c r="I363" s="146"/>
      <c r="L363" s="31"/>
      <c r="M363" s="147"/>
      <c r="T363" s="55"/>
      <c r="AT363" s="16" t="s">
        <v>141</v>
      </c>
      <c r="AU363" s="16" t="s">
        <v>83</v>
      </c>
    </row>
    <row r="364" spans="2:65" s="14" customFormat="1" ht="10">
      <c r="B364" s="167"/>
      <c r="D364" s="149" t="s">
        <v>143</v>
      </c>
      <c r="E364" s="168" t="s">
        <v>1</v>
      </c>
      <c r="F364" s="169" t="s">
        <v>630</v>
      </c>
      <c r="H364" s="168" t="s">
        <v>1</v>
      </c>
      <c r="I364" s="170"/>
      <c r="L364" s="167"/>
      <c r="M364" s="171"/>
      <c r="T364" s="172"/>
      <c r="AT364" s="168" t="s">
        <v>143</v>
      </c>
      <c r="AU364" s="168" t="s">
        <v>83</v>
      </c>
      <c r="AV364" s="14" t="s">
        <v>81</v>
      </c>
      <c r="AW364" s="14" t="s">
        <v>30</v>
      </c>
      <c r="AX364" s="14" t="s">
        <v>73</v>
      </c>
      <c r="AY364" s="168" t="s">
        <v>131</v>
      </c>
    </row>
    <row r="365" spans="2:65" s="12" customFormat="1" ht="20">
      <c r="B365" s="148"/>
      <c r="D365" s="149" t="s">
        <v>143</v>
      </c>
      <c r="E365" s="150" t="s">
        <v>1</v>
      </c>
      <c r="F365" s="151" t="s">
        <v>631</v>
      </c>
      <c r="H365" s="152">
        <v>1.8740000000000001</v>
      </c>
      <c r="I365" s="153"/>
      <c r="L365" s="148"/>
      <c r="M365" s="154"/>
      <c r="T365" s="155"/>
      <c r="AT365" s="150" t="s">
        <v>143</v>
      </c>
      <c r="AU365" s="150" t="s">
        <v>83</v>
      </c>
      <c r="AV365" s="12" t="s">
        <v>83</v>
      </c>
      <c r="AW365" s="12" t="s">
        <v>30</v>
      </c>
      <c r="AX365" s="12" t="s">
        <v>81</v>
      </c>
      <c r="AY365" s="150" t="s">
        <v>131</v>
      </c>
    </row>
    <row r="366" spans="2:65" s="1" customFormat="1" ht="62.75" customHeight="1">
      <c r="B366" s="31"/>
      <c r="C366" s="131" t="s">
        <v>632</v>
      </c>
      <c r="D366" s="131" t="s">
        <v>134</v>
      </c>
      <c r="E366" s="132" t="s">
        <v>633</v>
      </c>
      <c r="F366" s="133" t="s">
        <v>634</v>
      </c>
      <c r="G366" s="134" t="s">
        <v>255</v>
      </c>
      <c r="H366" s="135">
        <v>64.099999999999994</v>
      </c>
      <c r="I366" s="136"/>
      <c r="J366" s="137">
        <f>ROUND(I366*H366,2)</f>
        <v>0</v>
      </c>
      <c r="K366" s="133" t="s">
        <v>215</v>
      </c>
      <c r="L366" s="31"/>
      <c r="M366" s="138" t="s">
        <v>1</v>
      </c>
      <c r="N366" s="139" t="s">
        <v>38</v>
      </c>
      <c r="P366" s="140">
        <f>O366*H366</f>
        <v>0</v>
      </c>
      <c r="Q366" s="140">
        <v>6.0999999999999997E-4</v>
      </c>
      <c r="R366" s="140">
        <f>Q366*H366</f>
        <v>3.9100999999999997E-2</v>
      </c>
      <c r="S366" s="140">
        <v>0</v>
      </c>
      <c r="T366" s="141">
        <f>S366*H366</f>
        <v>0</v>
      </c>
      <c r="AR366" s="142" t="s">
        <v>155</v>
      </c>
      <c r="AT366" s="142" t="s">
        <v>134</v>
      </c>
      <c r="AU366" s="142" t="s">
        <v>83</v>
      </c>
      <c r="AY366" s="16" t="s">
        <v>131</v>
      </c>
      <c r="BE366" s="143">
        <f>IF(N366="základní",J366,0)</f>
        <v>0</v>
      </c>
      <c r="BF366" s="143">
        <f>IF(N366="snížená",J366,0)</f>
        <v>0</v>
      </c>
      <c r="BG366" s="143">
        <f>IF(N366="zákl. přenesená",J366,0)</f>
        <v>0</v>
      </c>
      <c r="BH366" s="143">
        <f>IF(N366="sníž. přenesená",J366,0)</f>
        <v>0</v>
      </c>
      <c r="BI366" s="143">
        <f>IF(N366="nulová",J366,0)</f>
        <v>0</v>
      </c>
      <c r="BJ366" s="16" t="s">
        <v>81</v>
      </c>
      <c r="BK366" s="143">
        <f>ROUND(I366*H366,2)</f>
        <v>0</v>
      </c>
      <c r="BL366" s="16" t="s">
        <v>155</v>
      </c>
      <c r="BM366" s="142" t="s">
        <v>635</v>
      </c>
    </row>
    <row r="367" spans="2:65" s="1" customFormat="1" ht="10">
      <c r="B367" s="31"/>
      <c r="D367" s="144" t="s">
        <v>141</v>
      </c>
      <c r="F367" s="145" t="s">
        <v>636</v>
      </c>
      <c r="I367" s="146"/>
      <c r="L367" s="31"/>
      <c r="M367" s="147"/>
      <c r="T367" s="55"/>
      <c r="AT367" s="16" t="s">
        <v>141</v>
      </c>
      <c r="AU367" s="16" t="s">
        <v>83</v>
      </c>
    </row>
    <row r="368" spans="2:65" s="12" customFormat="1" ht="20">
      <c r="B368" s="148"/>
      <c r="D368" s="149" t="s">
        <v>143</v>
      </c>
      <c r="E368" s="150" t="s">
        <v>1</v>
      </c>
      <c r="F368" s="151" t="s">
        <v>637</v>
      </c>
      <c r="H368" s="152">
        <v>64.099999999999994</v>
      </c>
      <c r="I368" s="153"/>
      <c r="L368" s="148"/>
      <c r="M368" s="154"/>
      <c r="T368" s="155"/>
      <c r="AT368" s="150" t="s">
        <v>143</v>
      </c>
      <c r="AU368" s="150" t="s">
        <v>83</v>
      </c>
      <c r="AV368" s="12" t="s">
        <v>83</v>
      </c>
      <c r="AW368" s="12" t="s">
        <v>30</v>
      </c>
      <c r="AX368" s="12" t="s">
        <v>81</v>
      </c>
      <c r="AY368" s="150" t="s">
        <v>131</v>
      </c>
    </row>
    <row r="369" spans="2:65" s="1" customFormat="1" ht="24.15" customHeight="1">
      <c r="B369" s="31"/>
      <c r="C369" s="131" t="s">
        <v>638</v>
      </c>
      <c r="D369" s="131" t="s">
        <v>134</v>
      </c>
      <c r="E369" s="132" t="s">
        <v>639</v>
      </c>
      <c r="F369" s="133" t="s">
        <v>640</v>
      </c>
      <c r="G369" s="134" t="s">
        <v>255</v>
      </c>
      <c r="H369" s="135">
        <v>64.099999999999994</v>
      </c>
      <c r="I369" s="136"/>
      <c r="J369" s="137">
        <f>ROUND(I369*H369,2)</f>
        <v>0</v>
      </c>
      <c r="K369" s="133" t="s">
        <v>215</v>
      </c>
      <c r="L369" s="31"/>
      <c r="M369" s="138" t="s">
        <v>1</v>
      </c>
      <c r="N369" s="139" t="s">
        <v>38</v>
      </c>
      <c r="P369" s="140">
        <f>O369*H369</f>
        <v>0</v>
      </c>
      <c r="Q369" s="140">
        <v>0</v>
      </c>
      <c r="R369" s="140">
        <f>Q369*H369</f>
        <v>0</v>
      </c>
      <c r="S369" s="140">
        <v>0</v>
      </c>
      <c r="T369" s="141">
        <f>S369*H369</f>
        <v>0</v>
      </c>
      <c r="AR369" s="142" t="s">
        <v>155</v>
      </c>
      <c r="AT369" s="142" t="s">
        <v>134</v>
      </c>
      <c r="AU369" s="142" t="s">
        <v>83</v>
      </c>
      <c r="AY369" s="16" t="s">
        <v>131</v>
      </c>
      <c r="BE369" s="143">
        <f>IF(N369="základní",J369,0)</f>
        <v>0</v>
      </c>
      <c r="BF369" s="143">
        <f>IF(N369="snížená",J369,0)</f>
        <v>0</v>
      </c>
      <c r="BG369" s="143">
        <f>IF(N369="zákl. přenesená",J369,0)</f>
        <v>0</v>
      </c>
      <c r="BH369" s="143">
        <f>IF(N369="sníž. přenesená",J369,0)</f>
        <v>0</v>
      </c>
      <c r="BI369" s="143">
        <f>IF(N369="nulová",J369,0)</f>
        <v>0</v>
      </c>
      <c r="BJ369" s="16" t="s">
        <v>81</v>
      </c>
      <c r="BK369" s="143">
        <f>ROUND(I369*H369,2)</f>
        <v>0</v>
      </c>
      <c r="BL369" s="16" t="s">
        <v>155</v>
      </c>
      <c r="BM369" s="142" t="s">
        <v>641</v>
      </c>
    </row>
    <row r="370" spans="2:65" s="1" customFormat="1" ht="10">
      <c r="B370" s="31"/>
      <c r="D370" s="144" t="s">
        <v>141</v>
      </c>
      <c r="F370" s="145" t="s">
        <v>642</v>
      </c>
      <c r="I370" s="146"/>
      <c r="L370" s="31"/>
      <c r="M370" s="147"/>
      <c r="T370" s="55"/>
      <c r="AT370" s="16" t="s">
        <v>141</v>
      </c>
      <c r="AU370" s="16" t="s">
        <v>83</v>
      </c>
    </row>
    <row r="371" spans="2:65" s="12" customFormat="1" ht="10">
      <c r="B371" s="148"/>
      <c r="D371" s="149" t="s">
        <v>143</v>
      </c>
      <c r="E371" s="150" t="s">
        <v>1</v>
      </c>
      <c r="F371" s="151" t="s">
        <v>643</v>
      </c>
      <c r="H371" s="152">
        <v>64.099999999999994</v>
      </c>
      <c r="I371" s="153"/>
      <c r="L371" s="148"/>
      <c r="M371" s="154"/>
      <c r="T371" s="155"/>
      <c r="AT371" s="150" t="s">
        <v>143</v>
      </c>
      <c r="AU371" s="150" t="s">
        <v>83</v>
      </c>
      <c r="AV371" s="12" t="s">
        <v>83</v>
      </c>
      <c r="AW371" s="12" t="s">
        <v>30</v>
      </c>
      <c r="AX371" s="12" t="s">
        <v>81</v>
      </c>
      <c r="AY371" s="150" t="s">
        <v>131</v>
      </c>
    </row>
    <row r="372" spans="2:65" s="1" customFormat="1" ht="24.15" customHeight="1">
      <c r="B372" s="31"/>
      <c r="C372" s="131" t="s">
        <v>644</v>
      </c>
      <c r="D372" s="131" t="s">
        <v>134</v>
      </c>
      <c r="E372" s="132" t="s">
        <v>645</v>
      </c>
      <c r="F372" s="133" t="s">
        <v>646</v>
      </c>
      <c r="G372" s="134" t="s">
        <v>255</v>
      </c>
      <c r="H372" s="135">
        <v>32.200000000000003</v>
      </c>
      <c r="I372" s="136"/>
      <c r="J372" s="137">
        <f>ROUND(I372*H372,2)</f>
        <v>0</v>
      </c>
      <c r="K372" s="133" t="s">
        <v>215</v>
      </c>
      <c r="L372" s="31"/>
      <c r="M372" s="138" t="s">
        <v>1</v>
      </c>
      <c r="N372" s="139" t="s">
        <v>38</v>
      </c>
      <c r="P372" s="140">
        <f>O372*H372</f>
        <v>0</v>
      </c>
      <c r="Q372" s="140">
        <v>1.0000000000000001E-5</v>
      </c>
      <c r="R372" s="140">
        <f>Q372*H372</f>
        <v>3.2200000000000007E-4</v>
      </c>
      <c r="S372" s="140">
        <v>0</v>
      </c>
      <c r="T372" s="141">
        <f>S372*H372</f>
        <v>0</v>
      </c>
      <c r="AR372" s="142" t="s">
        <v>155</v>
      </c>
      <c r="AT372" s="142" t="s">
        <v>134</v>
      </c>
      <c r="AU372" s="142" t="s">
        <v>83</v>
      </c>
      <c r="AY372" s="16" t="s">
        <v>131</v>
      </c>
      <c r="BE372" s="143">
        <f>IF(N372="základní",J372,0)</f>
        <v>0</v>
      </c>
      <c r="BF372" s="143">
        <f>IF(N372="snížená",J372,0)</f>
        <v>0</v>
      </c>
      <c r="BG372" s="143">
        <f>IF(N372="zákl. přenesená",J372,0)</f>
        <v>0</v>
      </c>
      <c r="BH372" s="143">
        <f>IF(N372="sníž. přenesená",J372,0)</f>
        <v>0</v>
      </c>
      <c r="BI372" s="143">
        <f>IF(N372="nulová",J372,0)</f>
        <v>0</v>
      </c>
      <c r="BJ372" s="16" t="s">
        <v>81</v>
      </c>
      <c r="BK372" s="143">
        <f>ROUND(I372*H372,2)</f>
        <v>0</v>
      </c>
      <c r="BL372" s="16" t="s">
        <v>155</v>
      </c>
      <c r="BM372" s="142" t="s">
        <v>647</v>
      </c>
    </row>
    <row r="373" spans="2:65" s="1" customFormat="1" ht="10">
      <c r="B373" s="31"/>
      <c r="D373" s="144" t="s">
        <v>141</v>
      </c>
      <c r="F373" s="145" t="s">
        <v>648</v>
      </c>
      <c r="I373" s="146"/>
      <c r="L373" s="31"/>
      <c r="M373" s="147"/>
      <c r="T373" s="55"/>
      <c r="AT373" s="16" t="s">
        <v>141</v>
      </c>
      <c r="AU373" s="16" t="s">
        <v>83</v>
      </c>
    </row>
    <row r="374" spans="2:65" s="14" customFormat="1" ht="10">
      <c r="B374" s="167"/>
      <c r="D374" s="149" t="s">
        <v>143</v>
      </c>
      <c r="E374" s="168" t="s">
        <v>1</v>
      </c>
      <c r="F374" s="169" t="s">
        <v>649</v>
      </c>
      <c r="H374" s="168" t="s">
        <v>1</v>
      </c>
      <c r="I374" s="170"/>
      <c r="L374" s="167"/>
      <c r="M374" s="171"/>
      <c r="T374" s="172"/>
      <c r="AT374" s="168" t="s">
        <v>143</v>
      </c>
      <c r="AU374" s="168" t="s">
        <v>83</v>
      </c>
      <c r="AV374" s="14" t="s">
        <v>81</v>
      </c>
      <c r="AW374" s="14" t="s">
        <v>30</v>
      </c>
      <c r="AX374" s="14" t="s">
        <v>73</v>
      </c>
      <c r="AY374" s="168" t="s">
        <v>131</v>
      </c>
    </row>
    <row r="375" spans="2:65" s="12" customFormat="1" ht="10">
      <c r="B375" s="148"/>
      <c r="D375" s="149" t="s">
        <v>143</v>
      </c>
      <c r="E375" s="150" t="s">
        <v>1</v>
      </c>
      <c r="F375" s="151" t="s">
        <v>650</v>
      </c>
      <c r="H375" s="152">
        <v>12</v>
      </c>
      <c r="I375" s="153"/>
      <c r="L375" s="148"/>
      <c r="M375" s="154"/>
      <c r="T375" s="155"/>
      <c r="AT375" s="150" t="s">
        <v>143</v>
      </c>
      <c r="AU375" s="150" t="s">
        <v>83</v>
      </c>
      <c r="AV375" s="12" t="s">
        <v>83</v>
      </c>
      <c r="AW375" s="12" t="s">
        <v>30</v>
      </c>
      <c r="AX375" s="12" t="s">
        <v>73</v>
      </c>
      <c r="AY375" s="150" t="s">
        <v>131</v>
      </c>
    </row>
    <row r="376" spans="2:65" s="12" customFormat="1" ht="10">
      <c r="B376" s="148"/>
      <c r="D376" s="149" t="s">
        <v>143</v>
      </c>
      <c r="E376" s="150" t="s">
        <v>1</v>
      </c>
      <c r="F376" s="151" t="s">
        <v>651</v>
      </c>
      <c r="H376" s="152">
        <v>20.2</v>
      </c>
      <c r="I376" s="153"/>
      <c r="L376" s="148"/>
      <c r="M376" s="154"/>
      <c r="T376" s="155"/>
      <c r="AT376" s="150" t="s">
        <v>143</v>
      </c>
      <c r="AU376" s="150" t="s">
        <v>83</v>
      </c>
      <c r="AV376" s="12" t="s">
        <v>83</v>
      </c>
      <c r="AW376" s="12" t="s">
        <v>30</v>
      </c>
      <c r="AX376" s="12" t="s">
        <v>73</v>
      </c>
      <c r="AY376" s="150" t="s">
        <v>131</v>
      </c>
    </row>
    <row r="377" spans="2:65" s="13" customFormat="1" ht="10">
      <c r="B377" s="160"/>
      <c r="D377" s="149" t="s">
        <v>143</v>
      </c>
      <c r="E377" s="161" t="s">
        <v>1</v>
      </c>
      <c r="F377" s="162" t="s">
        <v>236</v>
      </c>
      <c r="H377" s="163">
        <v>32.200000000000003</v>
      </c>
      <c r="I377" s="164"/>
      <c r="L377" s="160"/>
      <c r="M377" s="165"/>
      <c r="T377" s="166"/>
      <c r="AT377" s="161" t="s">
        <v>143</v>
      </c>
      <c r="AU377" s="161" t="s">
        <v>83</v>
      </c>
      <c r="AV377" s="13" t="s">
        <v>155</v>
      </c>
      <c r="AW377" s="13" t="s">
        <v>30</v>
      </c>
      <c r="AX377" s="13" t="s">
        <v>81</v>
      </c>
      <c r="AY377" s="161" t="s">
        <v>131</v>
      </c>
    </row>
    <row r="378" spans="2:65" s="1" customFormat="1" ht="24.15" customHeight="1">
      <c r="B378" s="31"/>
      <c r="C378" s="131" t="s">
        <v>652</v>
      </c>
      <c r="D378" s="131" t="s">
        <v>134</v>
      </c>
      <c r="E378" s="132" t="s">
        <v>653</v>
      </c>
      <c r="F378" s="133" t="s">
        <v>654</v>
      </c>
      <c r="G378" s="134" t="s">
        <v>255</v>
      </c>
      <c r="H378" s="135">
        <v>56.4</v>
      </c>
      <c r="I378" s="136"/>
      <c r="J378" s="137">
        <f>ROUND(I378*H378,2)</f>
        <v>0</v>
      </c>
      <c r="K378" s="133" t="s">
        <v>215</v>
      </c>
      <c r="L378" s="31"/>
      <c r="M378" s="138" t="s">
        <v>1</v>
      </c>
      <c r="N378" s="139" t="s">
        <v>38</v>
      </c>
      <c r="P378" s="140">
        <f>O378*H378</f>
        <v>0</v>
      </c>
      <c r="Q378" s="140">
        <v>2.0000000000000002E-5</v>
      </c>
      <c r="R378" s="140">
        <f>Q378*H378</f>
        <v>1.1280000000000001E-3</v>
      </c>
      <c r="S378" s="140">
        <v>0</v>
      </c>
      <c r="T378" s="141">
        <f>S378*H378</f>
        <v>0</v>
      </c>
      <c r="AR378" s="142" t="s">
        <v>155</v>
      </c>
      <c r="AT378" s="142" t="s">
        <v>134</v>
      </c>
      <c r="AU378" s="142" t="s">
        <v>83</v>
      </c>
      <c r="AY378" s="16" t="s">
        <v>131</v>
      </c>
      <c r="BE378" s="143">
        <f>IF(N378="základní",J378,0)</f>
        <v>0</v>
      </c>
      <c r="BF378" s="143">
        <f>IF(N378="snížená",J378,0)</f>
        <v>0</v>
      </c>
      <c r="BG378" s="143">
        <f>IF(N378="zákl. přenesená",J378,0)</f>
        <v>0</v>
      </c>
      <c r="BH378" s="143">
        <f>IF(N378="sníž. přenesená",J378,0)</f>
        <v>0</v>
      </c>
      <c r="BI378" s="143">
        <f>IF(N378="nulová",J378,0)</f>
        <v>0</v>
      </c>
      <c r="BJ378" s="16" t="s">
        <v>81</v>
      </c>
      <c r="BK378" s="143">
        <f>ROUND(I378*H378,2)</f>
        <v>0</v>
      </c>
      <c r="BL378" s="16" t="s">
        <v>155</v>
      </c>
      <c r="BM378" s="142" t="s">
        <v>655</v>
      </c>
    </row>
    <row r="379" spans="2:65" s="1" customFormat="1" ht="10">
      <c r="B379" s="31"/>
      <c r="D379" s="144" t="s">
        <v>141</v>
      </c>
      <c r="F379" s="145" t="s">
        <v>656</v>
      </c>
      <c r="I379" s="146"/>
      <c r="L379" s="31"/>
      <c r="M379" s="147"/>
      <c r="T379" s="55"/>
      <c r="AT379" s="16" t="s">
        <v>141</v>
      </c>
      <c r="AU379" s="16" t="s">
        <v>83</v>
      </c>
    </row>
    <row r="380" spans="2:65" s="14" customFormat="1" ht="10">
      <c r="B380" s="167"/>
      <c r="D380" s="149" t="s">
        <v>143</v>
      </c>
      <c r="E380" s="168" t="s">
        <v>1</v>
      </c>
      <c r="F380" s="169" t="s">
        <v>657</v>
      </c>
      <c r="H380" s="168" t="s">
        <v>1</v>
      </c>
      <c r="I380" s="170"/>
      <c r="L380" s="167"/>
      <c r="M380" s="171"/>
      <c r="T380" s="172"/>
      <c r="AT380" s="168" t="s">
        <v>143</v>
      </c>
      <c r="AU380" s="168" t="s">
        <v>83</v>
      </c>
      <c r="AV380" s="14" t="s">
        <v>81</v>
      </c>
      <c r="AW380" s="14" t="s">
        <v>30</v>
      </c>
      <c r="AX380" s="14" t="s">
        <v>73</v>
      </c>
      <c r="AY380" s="168" t="s">
        <v>131</v>
      </c>
    </row>
    <row r="381" spans="2:65" s="12" customFormat="1" ht="10">
      <c r="B381" s="148"/>
      <c r="D381" s="149" t="s">
        <v>143</v>
      </c>
      <c r="E381" s="150" t="s">
        <v>1</v>
      </c>
      <c r="F381" s="151" t="s">
        <v>658</v>
      </c>
      <c r="H381" s="152">
        <v>56.4</v>
      </c>
      <c r="I381" s="153"/>
      <c r="L381" s="148"/>
      <c r="M381" s="154"/>
      <c r="T381" s="155"/>
      <c r="AT381" s="150" t="s">
        <v>143</v>
      </c>
      <c r="AU381" s="150" t="s">
        <v>83</v>
      </c>
      <c r="AV381" s="12" t="s">
        <v>83</v>
      </c>
      <c r="AW381" s="12" t="s">
        <v>30</v>
      </c>
      <c r="AX381" s="12" t="s">
        <v>81</v>
      </c>
      <c r="AY381" s="150" t="s">
        <v>131</v>
      </c>
    </row>
    <row r="382" spans="2:65" s="1" customFormat="1" ht="24.15" customHeight="1">
      <c r="B382" s="31"/>
      <c r="C382" s="131" t="s">
        <v>659</v>
      </c>
      <c r="D382" s="131" t="s">
        <v>134</v>
      </c>
      <c r="E382" s="132" t="s">
        <v>660</v>
      </c>
      <c r="F382" s="133" t="s">
        <v>661</v>
      </c>
      <c r="G382" s="134" t="s">
        <v>255</v>
      </c>
      <c r="H382" s="135">
        <v>49.5</v>
      </c>
      <c r="I382" s="136"/>
      <c r="J382" s="137">
        <f>ROUND(I382*H382,2)</f>
        <v>0</v>
      </c>
      <c r="K382" s="133" t="s">
        <v>215</v>
      </c>
      <c r="L382" s="31"/>
      <c r="M382" s="138" t="s">
        <v>1</v>
      </c>
      <c r="N382" s="139" t="s">
        <v>38</v>
      </c>
      <c r="P382" s="140">
        <f>O382*H382</f>
        <v>0</v>
      </c>
      <c r="Q382" s="140">
        <v>1.1E-4</v>
      </c>
      <c r="R382" s="140">
        <f>Q382*H382</f>
        <v>5.4450000000000002E-3</v>
      </c>
      <c r="S382" s="140">
        <v>0</v>
      </c>
      <c r="T382" s="141">
        <f>S382*H382</f>
        <v>0</v>
      </c>
      <c r="AR382" s="142" t="s">
        <v>155</v>
      </c>
      <c r="AT382" s="142" t="s">
        <v>134</v>
      </c>
      <c r="AU382" s="142" t="s">
        <v>83</v>
      </c>
      <c r="AY382" s="16" t="s">
        <v>131</v>
      </c>
      <c r="BE382" s="143">
        <f>IF(N382="základní",J382,0)</f>
        <v>0</v>
      </c>
      <c r="BF382" s="143">
        <f>IF(N382="snížená",J382,0)</f>
        <v>0</v>
      </c>
      <c r="BG382" s="143">
        <f>IF(N382="zákl. přenesená",J382,0)</f>
        <v>0</v>
      </c>
      <c r="BH382" s="143">
        <f>IF(N382="sníž. přenesená",J382,0)</f>
        <v>0</v>
      </c>
      <c r="BI382" s="143">
        <f>IF(N382="nulová",J382,0)</f>
        <v>0</v>
      </c>
      <c r="BJ382" s="16" t="s">
        <v>81</v>
      </c>
      <c r="BK382" s="143">
        <f>ROUND(I382*H382,2)</f>
        <v>0</v>
      </c>
      <c r="BL382" s="16" t="s">
        <v>155</v>
      </c>
      <c r="BM382" s="142" t="s">
        <v>662</v>
      </c>
    </row>
    <row r="383" spans="2:65" s="1" customFormat="1" ht="10">
      <c r="B383" s="31"/>
      <c r="D383" s="144" t="s">
        <v>141</v>
      </c>
      <c r="F383" s="145" t="s">
        <v>663</v>
      </c>
      <c r="I383" s="146"/>
      <c r="L383" s="31"/>
      <c r="M383" s="147"/>
      <c r="T383" s="55"/>
      <c r="AT383" s="16" t="s">
        <v>141</v>
      </c>
      <c r="AU383" s="16" t="s">
        <v>83</v>
      </c>
    </row>
    <row r="384" spans="2:65" s="14" customFormat="1" ht="10">
      <c r="B384" s="167"/>
      <c r="D384" s="149" t="s">
        <v>143</v>
      </c>
      <c r="E384" s="168" t="s">
        <v>1</v>
      </c>
      <c r="F384" s="169" t="s">
        <v>649</v>
      </c>
      <c r="H384" s="168" t="s">
        <v>1</v>
      </c>
      <c r="I384" s="170"/>
      <c r="L384" s="167"/>
      <c r="M384" s="171"/>
      <c r="T384" s="172"/>
      <c r="AT384" s="168" t="s">
        <v>143</v>
      </c>
      <c r="AU384" s="168" t="s">
        <v>83</v>
      </c>
      <c r="AV384" s="14" t="s">
        <v>81</v>
      </c>
      <c r="AW384" s="14" t="s">
        <v>30</v>
      </c>
      <c r="AX384" s="14" t="s">
        <v>73</v>
      </c>
      <c r="AY384" s="168" t="s">
        <v>131</v>
      </c>
    </row>
    <row r="385" spans="2:65" s="12" customFormat="1" ht="10">
      <c r="B385" s="148"/>
      <c r="D385" s="149" t="s">
        <v>143</v>
      </c>
      <c r="E385" s="150" t="s">
        <v>1</v>
      </c>
      <c r="F385" s="151" t="s">
        <v>664</v>
      </c>
      <c r="H385" s="152">
        <v>49.5</v>
      </c>
      <c r="I385" s="153"/>
      <c r="L385" s="148"/>
      <c r="M385" s="154"/>
      <c r="T385" s="155"/>
      <c r="AT385" s="150" t="s">
        <v>143</v>
      </c>
      <c r="AU385" s="150" t="s">
        <v>83</v>
      </c>
      <c r="AV385" s="12" t="s">
        <v>83</v>
      </c>
      <c r="AW385" s="12" t="s">
        <v>30</v>
      </c>
      <c r="AX385" s="12" t="s">
        <v>81</v>
      </c>
      <c r="AY385" s="150" t="s">
        <v>131</v>
      </c>
    </row>
    <row r="386" spans="2:65" s="1" customFormat="1" ht="33" customHeight="1">
      <c r="B386" s="31"/>
      <c r="C386" s="131" t="s">
        <v>665</v>
      </c>
      <c r="D386" s="131" t="s">
        <v>134</v>
      </c>
      <c r="E386" s="132" t="s">
        <v>666</v>
      </c>
      <c r="F386" s="133" t="s">
        <v>667</v>
      </c>
      <c r="G386" s="134" t="s">
        <v>255</v>
      </c>
      <c r="H386" s="135">
        <v>38</v>
      </c>
      <c r="I386" s="136"/>
      <c r="J386" s="137">
        <f>ROUND(I386*H386,2)</f>
        <v>0</v>
      </c>
      <c r="K386" s="133" t="s">
        <v>215</v>
      </c>
      <c r="L386" s="31"/>
      <c r="M386" s="138" t="s">
        <v>1</v>
      </c>
      <c r="N386" s="139" t="s">
        <v>38</v>
      </c>
      <c r="P386" s="140">
        <f>O386*H386</f>
        <v>0</v>
      </c>
      <c r="Q386" s="140">
        <v>0.22735</v>
      </c>
      <c r="R386" s="140">
        <f>Q386*H386</f>
        <v>8.6393000000000004</v>
      </c>
      <c r="S386" s="140">
        <v>0</v>
      </c>
      <c r="T386" s="141">
        <f>S386*H386</f>
        <v>0</v>
      </c>
      <c r="AR386" s="142" t="s">
        <v>155</v>
      </c>
      <c r="AT386" s="142" t="s">
        <v>134</v>
      </c>
      <c r="AU386" s="142" t="s">
        <v>83</v>
      </c>
      <c r="AY386" s="16" t="s">
        <v>131</v>
      </c>
      <c r="BE386" s="143">
        <f>IF(N386="základní",J386,0)</f>
        <v>0</v>
      </c>
      <c r="BF386" s="143">
        <f>IF(N386="snížená",J386,0)</f>
        <v>0</v>
      </c>
      <c r="BG386" s="143">
        <f>IF(N386="zákl. přenesená",J386,0)</f>
        <v>0</v>
      </c>
      <c r="BH386" s="143">
        <f>IF(N386="sníž. přenesená",J386,0)</f>
        <v>0</v>
      </c>
      <c r="BI386" s="143">
        <f>IF(N386="nulová",J386,0)</f>
        <v>0</v>
      </c>
      <c r="BJ386" s="16" t="s">
        <v>81</v>
      </c>
      <c r="BK386" s="143">
        <f>ROUND(I386*H386,2)</f>
        <v>0</v>
      </c>
      <c r="BL386" s="16" t="s">
        <v>155</v>
      </c>
      <c r="BM386" s="142" t="s">
        <v>668</v>
      </c>
    </row>
    <row r="387" spans="2:65" s="1" customFormat="1" ht="10">
      <c r="B387" s="31"/>
      <c r="D387" s="144" t="s">
        <v>141</v>
      </c>
      <c r="F387" s="145" t="s">
        <v>669</v>
      </c>
      <c r="I387" s="146"/>
      <c r="L387" s="31"/>
      <c r="M387" s="147"/>
      <c r="T387" s="55"/>
      <c r="AT387" s="16" t="s">
        <v>141</v>
      </c>
      <c r="AU387" s="16" t="s">
        <v>83</v>
      </c>
    </row>
    <row r="388" spans="2:65" s="12" customFormat="1" ht="20">
      <c r="B388" s="148"/>
      <c r="D388" s="149" t="s">
        <v>143</v>
      </c>
      <c r="E388" s="150" t="s">
        <v>1</v>
      </c>
      <c r="F388" s="151" t="s">
        <v>670</v>
      </c>
      <c r="H388" s="152">
        <v>38</v>
      </c>
      <c r="I388" s="153"/>
      <c r="L388" s="148"/>
      <c r="M388" s="154"/>
      <c r="T388" s="155"/>
      <c r="AT388" s="150" t="s">
        <v>143</v>
      </c>
      <c r="AU388" s="150" t="s">
        <v>83</v>
      </c>
      <c r="AV388" s="12" t="s">
        <v>83</v>
      </c>
      <c r="AW388" s="12" t="s">
        <v>30</v>
      </c>
      <c r="AX388" s="12" t="s">
        <v>81</v>
      </c>
      <c r="AY388" s="150" t="s">
        <v>131</v>
      </c>
    </row>
    <row r="389" spans="2:65" s="1" customFormat="1" ht="24.15" customHeight="1">
      <c r="B389" s="31"/>
      <c r="C389" s="173" t="s">
        <v>671</v>
      </c>
      <c r="D389" s="173" t="s">
        <v>309</v>
      </c>
      <c r="E389" s="174" t="s">
        <v>672</v>
      </c>
      <c r="F389" s="175" t="s">
        <v>673</v>
      </c>
      <c r="G389" s="176" t="s">
        <v>255</v>
      </c>
      <c r="H389" s="177">
        <v>38</v>
      </c>
      <c r="I389" s="178"/>
      <c r="J389" s="179">
        <f>ROUND(I389*H389,2)</f>
        <v>0</v>
      </c>
      <c r="K389" s="175" t="s">
        <v>215</v>
      </c>
      <c r="L389" s="180"/>
      <c r="M389" s="181" t="s">
        <v>1</v>
      </c>
      <c r="N389" s="182" t="s">
        <v>38</v>
      </c>
      <c r="P389" s="140">
        <f>O389*H389</f>
        <v>0</v>
      </c>
      <c r="Q389" s="140">
        <v>0.35</v>
      </c>
      <c r="R389" s="140">
        <f>Q389*H389</f>
        <v>13.299999999999999</v>
      </c>
      <c r="S389" s="140">
        <v>0</v>
      </c>
      <c r="T389" s="141">
        <f>S389*H389</f>
        <v>0</v>
      </c>
      <c r="AR389" s="142" t="s">
        <v>177</v>
      </c>
      <c r="AT389" s="142" t="s">
        <v>309</v>
      </c>
      <c r="AU389" s="142" t="s">
        <v>83</v>
      </c>
      <c r="AY389" s="16" t="s">
        <v>131</v>
      </c>
      <c r="BE389" s="143">
        <f>IF(N389="základní",J389,0)</f>
        <v>0</v>
      </c>
      <c r="BF389" s="143">
        <f>IF(N389="snížená",J389,0)</f>
        <v>0</v>
      </c>
      <c r="BG389" s="143">
        <f>IF(N389="zákl. přenesená",J389,0)</f>
        <v>0</v>
      </c>
      <c r="BH389" s="143">
        <f>IF(N389="sníž. přenesená",J389,0)</f>
        <v>0</v>
      </c>
      <c r="BI389" s="143">
        <f>IF(N389="nulová",J389,0)</f>
        <v>0</v>
      </c>
      <c r="BJ389" s="16" t="s">
        <v>81</v>
      </c>
      <c r="BK389" s="143">
        <f>ROUND(I389*H389,2)</f>
        <v>0</v>
      </c>
      <c r="BL389" s="16" t="s">
        <v>155</v>
      </c>
      <c r="BM389" s="142" t="s">
        <v>674</v>
      </c>
    </row>
    <row r="390" spans="2:65" s="1" customFormat="1" ht="24.15" customHeight="1">
      <c r="B390" s="31"/>
      <c r="C390" s="131" t="s">
        <v>675</v>
      </c>
      <c r="D390" s="131" t="s">
        <v>134</v>
      </c>
      <c r="E390" s="132" t="s">
        <v>676</v>
      </c>
      <c r="F390" s="133" t="s">
        <v>677</v>
      </c>
      <c r="G390" s="134" t="s">
        <v>509</v>
      </c>
      <c r="H390" s="135">
        <v>4</v>
      </c>
      <c r="I390" s="136"/>
      <c r="J390" s="137">
        <f>ROUND(I390*H390,2)</f>
        <v>0</v>
      </c>
      <c r="K390" s="133" t="s">
        <v>215</v>
      </c>
      <c r="L390" s="31"/>
      <c r="M390" s="138" t="s">
        <v>1</v>
      </c>
      <c r="N390" s="139" t="s">
        <v>38</v>
      </c>
      <c r="P390" s="140">
        <f>O390*H390</f>
        <v>0</v>
      </c>
      <c r="Q390" s="140">
        <v>1.2149999999999999E-2</v>
      </c>
      <c r="R390" s="140">
        <f>Q390*H390</f>
        <v>4.8599999999999997E-2</v>
      </c>
      <c r="S390" s="140">
        <v>0</v>
      </c>
      <c r="T390" s="141">
        <f>S390*H390</f>
        <v>0</v>
      </c>
      <c r="AR390" s="142" t="s">
        <v>155</v>
      </c>
      <c r="AT390" s="142" t="s">
        <v>134</v>
      </c>
      <c r="AU390" s="142" t="s">
        <v>83</v>
      </c>
      <c r="AY390" s="16" t="s">
        <v>131</v>
      </c>
      <c r="BE390" s="143">
        <f>IF(N390="základní",J390,0)</f>
        <v>0</v>
      </c>
      <c r="BF390" s="143">
        <f>IF(N390="snížená",J390,0)</f>
        <v>0</v>
      </c>
      <c r="BG390" s="143">
        <f>IF(N390="zákl. přenesená",J390,0)</f>
        <v>0</v>
      </c>
      <c r="BH390" s="143">
        <f>IF(N390="sníž. přenesená",J390,0)</f>
        <v>0</v>
      </c>
      <c r="BI390" s="143">
        <f>IF(N390="nulová",J390,0)</f>
        <v>0</v>
      </c>
      <c r="BJ390" s="16" t="s">
        <v>81</v>
      </c>
      <c r="BK390" s="143">
        <f>ROUND(I390*H390,2)</f>
        <v>0</v>
      </c>
      <c r="BL390" s="16" t="s">
        <v>155</v>
      </c>
      <c r="BM390" s="142" t="s">
        <v>678</v>
      </c>
    </row>
    <row r="391" spans="2:65" s="1" customFormat="1" ht="10">
      <c r="B391" s="31"/>
      <c r="D391" s="144" t="s">
        <v>141</v>
      </c>
      <c r="F391" s="145" t="s">
        <v>679</v>
      </c>
      <c r="I391" s="146"/>
      <c r="L391" s="31"/>
      <c r="M391" s="147"/>
      <c r="T391" s="55"/>
      <c r="AT391" s="16" t="s">
        <v>141</v>
      </c>
      <c r="AU391" s="16" t="s">
        <v>83</v>
      </c>
    </row>
    <row r="392" spans="2:65" s="1" customFormat="1" ht="24.15" customHeight="1">
      <c r="B392" s="31"/>
      <c r="C392" s="173" t="s">
        <v>680</v>
      </c>
      <c r="D392" s="173" t="s">
        <v>309</v>
      </c>
      <c r="E392" s="174" t="s">
        <v>681</v>
      </c>
      <c r="F392" s="175" t="s">
        <v>682</v>
      </c>
      <c r="G392" s="176" t="s">
        <v>509</v>
      </c>
      <c r="H392" s="177">
        <v>4</v>
      </c>
      <c r="I392" s="178"/>
      <c r="J392" s="179">
        <f>ROUND(I392*H392,2)</f>
        <v>0</v>
      </c>
      <c r="K392" s="175" t="s">
        <v>215</v>
      </c>
      <c r="L392" s="180"/>
      <c r="M392" s="181" t="s">
        <v>1</v>
      </c>
      <c r="N392" s="182" t="s">
        <v>38</v>
      </c>
      <c r="P392" s="140">
        <f>O392*H392</f>
        <v>0</v>
      </c>
      <c r="Q392" s="140">
        <v>7.5999999999999998E-2</v>
      </c>
      <c r="R392" s="140">
        <f>Q392*H392</f>
        <v>0.30399999999999999</v>
      </c>
      <c r="S392" s="140">
        <v>0</v>
      </c>
      <c r="T392" s="141">
        <f>S392*H392</f>
        <v>0</v>
      </c>
      <c r="AR392" s="142" t="s">
        <v>177</v>
      </c>
      <c r="AT392" s="142" t="s">
        <v>309</v>
      </c>
      <c r="AU392" s="142" t="s">
        <v>83</v>
      </c>
      <c r="AY392" s="16" t="s">
        <v>131</v>
      </c>
      <c r="BE392" s="143">
        <f>IF(N392="základní",J392,0)</f>
        <v>0</v>
      </c>
      <c r="BF392" s="143">
        <f>IF(N392="snížená",J392,0)</f>
        <v>0</v>
      </c>
      <c r="BG392" s="143">
        <f>IF(N392="zákl. přenesená",J392,0)</f>
        <v>0</v>
      </c>
      <c r="BH392" s="143">
        <f>IF(N392="sníž. přenesená",J392,0)</f>
        <v>0</v>
      </c>
      <c r="BI392" s="143">
        <f>IF(N392="nulová",J392,0)</f>
        <v>0</v>
      </c>
      <c r="BJ392" s="16" t="s">
        <v>81</v>
      </c>
      <c r="BK392" s="143">
        <f>ROUND(I392*H392,2)</f>
        <v>0</v>
      </c>
      <c r="BL392" s="16" t="s">
        <v>155</v>
      </c>
      <c r="BM392" s="142" t="s">
        <v>683</v>
      </c>
    </row>
    <row r="393" spans="2:65" s="1" customFormat="1" ht="24.15" customHeight="1">
      <c r="B393" s="31"/>
      <c r="C393" s="131" t="s">
        <v>684</v>
      </c>
      <c r="D393" s="131" t="s">
        <v>134</v>
      </c>
      <c r="E393" s="132" t="s">
        <v>685</v>
      </c>
      <c r="F393" s="133" t="s">
        <v>686</v>
      </c>
      <c r="G393" s="134" t="s">
        <v>509</v>
      </c>
      <c r="H393" s="135">
        <v>2</v>
      </c>
      <c r="I393" s="136"/>
      <c r="J393" s="137">
        <f>ROUND(I393*H393,2)</f>
        <v>0</v>
      </c>
      <c r="K393" s="133" t="s">
        <v>215</v>
      </c>
      <c r="L393" s="31"/>
      <c r="M393" s="138" t="s">
        <v>1</v>
      </c>
      <c r="N393" s="139" t="s">
        <v>38</v>
      </c>
      <c r="P393" s="140">
        <f>O393*H393</f>
        <v>0</v>
      </c>
      <c r="Q393" s="140">
        <v>0.22735</v>
      </c>
      <c r="R393" s="140">
        <f>Q393*H393</f>
        <v>0.45469999999999999</v>
      </c>
      <c r="S393" s="140">
        <v>0</v>
      </c>
      <c r="T393" s="141">
        <f>S393*H393</f>
        <v>0</v>
      </c>
      <c r="AR393" s="142" t="s">
        <v>155</v>
      </c>
      <c r="AT393" s="142" t="s">
        <v>134</v>
      </c>
      <c r="AU393" s="142" t="s">
        <v>83</v>
      </c>
      <c r="AY393" s="16" t="s">
        <v>131</v>
      </c>
      <c r="BE393" s="143">
        <f>IF(N393="základní",J393,0)</f>
        <v>0</v>
      </c>
      <c r="BF393" s="143">
        <f>IF(N393="snížená",J393,0)</f>
        <v>0</v>
      </c>
      <c r="BG393" s="143">
        <f>IF(N393="zákl. přenesená",J393,0)</f>
        <v>0</v>
      </c>
      <c r="BH393" s="143">
        <f>IF(N393="sníž. přenesená",J393,0)</f>
        <v>0</v>
      </c>
      <c r="BI393" s="143">
        <f>IF(N393="nulová",J393,0)</f>
        <v>0</v>
      </c>
      <c r="BJ393" s="16" t="s">
        <v>81</v>
      </c>
      <c r="BK393" s="143">
        <f>ROUND(I393*H393,2)</f>
        <v>0</v>
      </c>
      <c r="BL393" s="16" t="s">
        <v>155</v>
      </c>
      <c r="BM393" s="142" t="s">
        <v>687</v>
      </c>
    </row>
    <row r="394" spans="2:65" s="1" customFormat="1" ht="10">
      <c r="B394" s="31"/>
      <c r="D394" s="144" t="s">
        <v>141</v>
      </c>
      <c r="F394" s="145" t="s">
        <v>688</v>
      </c>
      <c r="I394" s="146"/>
      <c r="L394" s="31"/>
      <c r="M394" s="147"/>
      <c r="T394" s="55"/>
      <c r="AT394" s="16" t="s">
        <v>141</v>
      </c>
      <c r="AU394" s="16" t="s">
        <v>83</v>
      </c>
    </row>
    <row r="395" spans="2:65" s="1" customFormat="1" ht="24.15" customHeight="1">
      <c r="B395" s="31"/>
      <c r="C395" s="173" t="s">
        <v>689</v>
      </c>
      <c r="D395" s="173" t="s">
        <v>309</v>
      </c>
      <c r="E395" s="174" t="s">
        <v>690</v>
      </c>
      <c r="F395" s="175" t="s">
        <v>691</v>
      </c>
      <c r="G395" s="176" t="s">
        <v>509</v>
      </c>
      <c r="H395" s="177">
        <v>2</v>
      </c>
      <c r="I395" s="178"/>
      <c r="J395" s="179">
        <f>ROUND(I395*H395,2)</f>
        <v>0</v>
      </c>
      <c r="K395" s="175" t="s">
        <v>215</v>
      </c>
      <c r="L395" s="180"/>
      <c r="M395" s="181" t="s">
        <v>1</v>
      </c>
      <c r="N395" s="182" t="s">
        <v>38</v>
      </c>
      <c r="P395" s="140">
        <f>O395*H395</f>
        <v>0</v>
      </c>
      <c r="Q395" s="140">
        <v>0.41299999999999998</v>
      </c>
      <c r="R395" s="140">
        <f>Q395*H395</f>
        <v>0.82599999999999996</v>
      </c>
      <c r="S395" s="140">
        <v>0</v>
      </c>
      <c r="T395" s="141">
        <f>S395*H395</f>
        <v>0</v>
      </c>
      <c r="AR395" s="142" t="s">
        <v>177</v>
      </c>
      <c r="AT395" s="142" t="s">
        <v>309</v>
      </c>
      <c r="AU395" s="142" t="s">
        <v>83</v>
      </c>
      <c r="AY395" s="16" t="s">
        <v>131</v>
      </c>
      <c r="BE395" s="143">
        <f>IF(N395="základní",J395,0)</f>
        <v>0</v>
      </c>
      <c r="BF395" s="143">
        <f>IF(N395="snížená",J395,0)</f>
        <v>0</v>
      </c>
      <c r="BG395" s="143">
        <f>IF(N395="zákl. přenesená",J395,0)</f>
        <v>0</v>
      </c>
      <c r="BH395" s="143">
        <f>IF(N395="sníž. přenesená",J395,0)</f>
        <v>0</v>
      </c>
      <c r="BI395" s="143">
        <f>IF(N395="nulová",J395,0)</f>
        <v>0</v>
      </c>
      <c r="BJ395" s="16" t="s">
        <v>81</v>
      </c>
      <c r="BK395" s="143">
        <f>ROUND(I395*H395,2)</f>
        <v>0</v>
      </c>
      <c r="BL395" s="16" t="s">
        <v>155</v>
      </c>
      <c r="BM395" s="142" t="s">
        <v>692</v>
      </c>
    </row>
    <row r="396" spans="2:65" s="1" customFormat="1" ht="33" customHeight="1">
      <c r="B396" s="31"/>
      <c r="C396" s="131" t="s">
        <v>693</v>
      </c>
      <c r="D396" s="131" t="s">
        <v>134</v>
      </c>
      <c r="E396" s="132" t="s">
        <v>694</v>
      </c>
      <c r="F396" s="133" t="s">
        <v>695</v>
      </c>
      <c r="G396" s="134" t="s">
        <v>509</v>
      </c>
      <c r="H396" s="135">
        <v>2</v>
      </c>
      <c r="I396" s="136"/>
      <c r="J396" s="137">
        <f>ROUND(I396*H396,2)</f>
        <v>0</v>
      </c>
      <c r="K396" s="133" t="s">
        <v>215</v>
      </c>
      <c r="L396" s="31"/>
      <c r="M396" s="138" t="s">
        <v>1</v>
      </c>
      <c r="N396" s="139" t="s">
        <v>38</v>
      </c>
      <c r="P396" s="140">
        <f>O396*H396</f>
        <v>0</v>
      </c>
      <c r="Q396" s="140">
        <v>0.37164000000000003</v>
      </c>
      <c r="R396" s="140">
        <f>Q396*H396</f>
        <v>0.74328000000000005</v>
      </c>
      <c r="S396" s="140">
        <v>0</v>
      </c>
      <c r="T396" s="141">
        <f>S396*H396</f>
        <v>0</v>
      </c>
      <c r="AR396" s="142" t="s">
        <v>155</v>
      </c>
      <c r="AT396" s="142" t="s">
        <v>134</v>
      </c>
      <c r="AU396" s="142" t="s">
        <v>83</v>
      </c>
      <c r="AY396" s="16" t="s">
        <v>131</v>
      </c>
      <c r="BE396" s="143">
        <f>IF(N396="základní",J396,0)</f>
        <v>0</v>
      </c>
      <c r="BF396" s="143">
        <f>IF(N396="snížená",J396,0)</f>
        <v>0</v>
      </c>
      <c r="BG396" s="143">
        <f>IF(N396="zákl. přenesená",J396,0)</f>
        <v>0</v>
      </c>
      <c r="BH396" s="143">
        <f>IF(N396="sníž. přenesená",J396,0)</f>
        <v>0</v>
      </c>
      <c r="BI396" s="143">
        <f>IF(N396="nulová",J396,0)</f>
        <v>0</v>
      </c>
      <c r="BJ396" s="16" t="s">
        <v>81</v>
      </c>
      <c r="BK396" s="143">
        <f>ROUND(I396*H396,2)</f>
        <v>0</v>
      </c>
      <c r="BL396" s="16" t="s">
        <v>155</v>
      </c>
      <c r="BM396" s="142" t="s">
        <v>696</v>
      </c>
    </row>
    <row r="397" spans="2:65" s="1" customFormat="1" ht="10">
      <c r="B397" s="31"/>
      <c r="D397" s="144" t="s">
        <v>141</v>
      </c>
      <c r="F397" s="145" t="s">
        <v>697</v>
      </c>
      <c r="I397" s="146"/>
      <c r="L397" s="31"/>
      <c r="M397" s="147"/>
      <c r="T397" s="55"/>
      <c r="AT397" s="16" t="s">
        <v>141</v>
      </c>
      <c r="AU397" s="16" t="s">
        <v>83</v>
      </c>
    </row>
    <row r="398" spans="2:65" s="1" customFormat="1" ht="24.15" customHeight="1">
      <c r="B398" s="31"/>
      <c r="C398" s="173" t="s">
        <v>698</v>
      </c>
      <c r="D398" s="173" t="s">
        <v>309</v>
      </c>
      <c r="E398" s="174" t="s">
        <v>699</v>
      </c>
      <c r="F398" s="175" t="s">
        <v>700</v>
      </c>
      <c r="G398" s="176" t="s">
        <v>509</v>
      </c>
      <c r="H398" s="177">
        <v>2</v>
      </c>
      <c r="I398" s="178"/>
      <c r="J398" s="179">
        <f>ROUND(I398*H398,2)</f>
        <v>0</v>
      </c>
      <c r="K398" s="175" t="s">
        <v>215</v>
      </c>
      <c r="L398" s="180"/>
      <c r="M398" s="181" t="s">
        <v>1</v>
      </c>
      <c r="N398" s="182" t="s">
        <v>38</v>
      </c>
      <c r="P398" s="140">
        <f>O398*H398</f>
        <v>0</v>
      </c>
      <c r="Q398" s="140">
        <v>0.309</v>
      </c>
      <c r="R398" s="140">
        <f>Q398*H398</f>
        <v>0.61799999999999999</v>
      </c>
      <c r="S398" s="140">
        <v>0</v>
      </c>
      <c r="T398" s="141">
        <f>S398*H398</f>
        <v>0</v>
      </c>
      <c r="AR398" s="142" t="s">
        <v>177</v>
      </c>
      <c r="AT398" s="142" t="s">
        <v>309</v>
      </c>
      <c r="AU398" s="142" t="s">
        <v>83</v>
      </c>
      <c r="AY398" s="16" t="s">
        <v>131</v>
      </c>
      <c r="BE398" s="143">
        <f>IF(N398="základní",J398,0)</f>
        <v>0</v>
      </c>
      <c r="BF398" s="143">
        <f>IF(N398="snížená",J398,0)</f>
        <v>0</v>
      </c>
      <c r="BG398" s="143">
        <f>IF(N398="zákl. přenesená",J398,0)</f>
        <v>0</v>
      </c>
      <c r="BH398" s="143">
        <f>IF(N398="sníž. přenesená",J398,0)</f>
        <v>0</v>
      </c>
      <c r="BI398" s="143">
        <f>IF(N398="nulová",J398,0)</f>
        <v>0</v>
      </c>
      <c r="BJ398" s="16" t="s">
        <v>81</v>
      </c>
      <c r="BK398" s="143">
        <f>ROUND(I398*H398,2)</f>
        <v>0</v>
      </c>
      <c r="BL398" s="16" t="s">
        <v>155</v>
      </c>
      <c r="BM398" s="142" t="s">
        <v>701</v>
      </c>
    </row>
    <row r="399" spans="2:65" s="1" customFormat="1" ht="37.75" customHeight="1">
      <c r="B399" s="31"/>
      <c r="C399" s="131" t="s">
        <v>702</v>
      </c>
      <c r="D399" s="131" t="s">
        <v>134</v>
      </c>
      <c r="E399" s="132" t="s">
        <v>703</v>
      </c>
      <c r="F399" s="133" t="s">
        <v>704</v>
      </c>
      <c r="G399" s="134" t="s">
        <v>509</v>
      </c>
      <c r="H399" s="135">
        <v>19</v>
      </c>
      <c r="I399" s="136"/>
      <c r="J399" s="137">
        <f>ROUND(I399*H399,2)</f>
        <v>0</v>
      </c>
      <c r="K399" s="133" t="s">
        <v>1</v>
      </c>
      <c r="L399" s="31"/>
      <c r="M399" s="138" t="s">
        <v>1</v>
      </c>
      <c r="N399" s="139" t="s">
        <v>38</v>
      </c>
      <c r="P399" s="140">
        <f>O399*H399</f>
        <v>0</v>
      </c>
      <c r="Q399" s="140">
        <v>0</v>
      </c>
      <c r="R399" s="140">
        <f>Q399*H399</f>
        <v>0</v>
      </c>
      <c r="S399" s="140">
        <v>8.3300000000000006E-3</v>
      </c>
      <c r="T399" s="141">
        <f>S399*H399</f>
        <v>0.15827000000000002</v>
      </c>
      <c r="AR399" s="142" t="s">
        <v>155</v>
      </c>
      <c r="AT399" s="142" t="s">
        <v>134</v>
      </c>
      <c r="AU399" s="142" t="s">
        <v>83</v>
      </c>
      <c r="AY399" s="16" t="s">
        <v>131</v>
      </c>
      <c r="BE399" s="143">
        <f>IF(N399="základní",J399,0)</f>
        <v>0</v>
      </c>
      <c r="BF399" s="143">
        <f>IF(N399="snížená",J399,0)</f>
        <v>0</v>
      </c>
      <c r="BG399" s="143">
        <f>IF(N399="zákl. přenesená",J399,0)</f>
        <v>0</v>
      </c>
      <c r="BH399" s="143">
        <f>IF(N399="sníž. přenesená",J399,0)</f>
        <v>0</v>
      </c>
      <c r="BI399" s="143">
        <f>IF(N399="nulová",J399,0)</f>
        <v>0</v>
      </c>
      <c r="BJ399" s="16" t="s">
        <v>81</v>
      </c>
      <c r="BK399" s="143">
        <f>ROUND(I399*H399,2)</f>
        <v>0</v>
      </c>
      <c r="BL399" s="16" t="s">
        <v>155</v>
      </c>
      <c r="BM399" s="142" t="s">
        <v>705</v>
      </c>
    </row>
    <row r="400" spans="2:65" s="12" customFormat="1" ht="20">
      <c r="B400" s="148"/>
      <c r="D400" s="149" t="s">
        <v>143</v>
      </c>
      <c r="E400" s="150" t="s">
        <v>1</v>
      </c>
      <c r="F400" s="151" t="s">
        <v>706</v>
      </c>
      <c r="H400" s="152">
        <v>19</v>
      </c>
      <c r="I400" s="153"/>
      <c r="L400" s="148"/>
      <c r="M400" s="154"/>
      <c r="T400" s="155"/>
      <c r="AT400" s="150" t="s">
        <v>143</v>
      </c>
      <c r="AU400" s="150" t="s">
        <v>83</v>
      </c>
      <c r="AV400" s="12" t="s">
        <v>83</v>
      </c>
      <c r="AW400" s="12" t="s">
        <v>30</v>
      </c>
      <c r="AX400" s="12" t="s">
        <v>81</v>
      </c>
      <c r="AY400" s="150" t="s">
        <v>131</v>
      </c>
    </row>
    <row r="401" spans="2:65" s="1" customFormat="1" ht="44.25" customHeight="1">
      <c r="B401" s="31"/>
      <c r="C401" s="131" t="s">
        <v>707</v>
      </c>
      <c r="D401" s="131" t="s">
        <v>134</v>
      </c>
      <c r="E401" s="132" t="s">
        <v>708</v>
      </c>
      <c r="F401" s="133" t="s">
        <v>709</v>
      </c>
      <c r="G401" s="134" t="s">
        <v>255</v>
      </c>
      <c r="H401" s="135">
        <v>0.2</v>
      </c>
      <c r="I401" s="136"/>
      <c r="J401" s="137">
        <f>ROUND(I401*H401,2)</f>
        <v>0</v>
      </c>
      <c r="K401" s="133" t="s">
        <v>215</v>
      </c>
      <c r="L401" s="31"/>
      <c r="M401" s="138" t="s">
        <v>1</v>
      </c>
      <c r="N401" s="139" t="s">
        <v>38</v>
      </c>
      <c r="P401" s="140">
        <f>O401*H401</f>
        <v>0</v>
      </c>
      <c r="Q401" s="140">
        <v>1.23E-3</v>
      </c>
      <c r="R401" s="140">
        <f>Q401*H401</f>
        <v>2.4600000000000002E-4</v>
      </c>
      <c r="S401" s="140">
        <v>1.7000000000000001E-2</v>
      </c>
      <c r="T401" s="141">
        <f>S401*H401</f>
        <v>3.4000000000000002E-3</v>
      </c>
      <c r="AR401" s="142" t="s">
        <v>155</v>
      </c>
      <c r="AT401" s="142" t="s">
        <v>134</v>
      </c>
      <c r="AU401" s="142" t="s">
        <v>83</v>
      </c>
      <c r="AY401" s="16" t="s">
        <v>131</v>
      </c>
      <c r="BE401" s="143">
        <f>IF(N401="základní",J401,0)</f>
        <v>0</v>
      </c>
      <c r="BF401" s="143">
        <f>IF(N401="snížená",J401,0)</f>
        <v>0</v>
      </c>
      <c r="BG401" s="143">
        <f>IF(N401="zákl. přenesená",J401,0)</f>
        <v>0</v>
      </c>
      <c r="BH401" s="143">
        <f>IF(N401="sníž. přenesená",J401,0)</f>
        <v>0</v>
      </c>
      <c r="BI401" s="143">
        <f>IF(N401="nulová",J401,0)</f>
        <v>0</v>
      </c>
      <c r="BJ401" s="16" t="s">
        <v>81</v>
      </c>
      <c r="BK401" s="143">
        <f>ROUND(I401*H401,2)</f>
        <v>0</v>
      </c>
      <c r="BL401" s="16" t="s">
        <v>155</v>
      </c>
      <c r="BM401" s="142" t="s">
        <v>710</v>
      </c>
    </row>
    <row r="402" spans="2:65" s="1" customFormat="1" ht="10">
      <c r="B402" s="31"/>
      <c r="D402" s="144" t="s">
        <v>141</v>
      </c>
      <c r="F402" s="145" t="s">
        <v>711</v>
      </c>
      <c r="I402" s="146"/>
      <c r="L402" s="31"/>
      <c r="M402" s="147"/>
      <c r="T402" s="55"/>
      <c r="AT402" s="16" t="s">
        <v>141</v>
      </c>
      <c r="AU402" s="16" t="s">
        <v>83</v>
      </c>
    </row>
    <row r="403" spans="2:65" s="12" customFormat="1" ht="10">
      <c r="B403" s="148"/>
      <c r="D403" s="149" t="s">
        <v>143</v>
      </c>
      <c r="E403" s="150" t="s">
        <v>1</v>
      </c>
      <c r="F403" s="151" t="s">
        <v>712</v>
      </c>
      <c r="H403" s="152">
        <v>0.2</v>
      </c>
      <c r="I403" s="153"/>
      <c r="L403" s="148"/>
      <c r="M403" s="154"/>
      <c r="T403" s="155"/>
      <c r="AT403" s="150" t="s">
        <v>143</v>
      </c>
      <c r="AU403" s="150" t="s">
        <v>83</v>
      </c>
      <c r="AV403" s="12" t="s">
        <v>83</v>
      </c>
      <c r="AW403" s="12" t="s">
        <v>30</v>
      </c>
      <c r="AX403" s="12" t="s">
        <v>81</v>
      </c>
      <c r="AY403" s="150" t="s">
        <v>131</v>
      </c>
    </row>
    <row r="404" spans="2:65" s="1" customFormat="1" ht="55.5" customHeight="1">
      <c r="B404" s="31"/>
      <c r="C404" s="131" t="s">
        <v>713</v>
      </c>
      <c r="D404" s="131" t="s">
        <v>134</v>
      </c>
      <c r="E404" s="132" t="s">
        <v>714</v>
      </c>
      <c r="F404" s="133" t="s">
        <v>715</v>
      </c>
      <c r="G404" s="134" t="s">
        <v>214</v>
      </c>
      <c r="H404" s="135">
        <v>217.6</v>
      </c>
      <c r="I404" s="136"/>
      <c r="J404" s="137">
        <f>ROUND(I404*H404,2)</f>
        <v>0</v>
      </c>
      <c r="K404" s="133" t="s">
        <v>215</v>
      </c>
      <c r="L404" s="31"/>
      <c r="M404" s="138" t="s">
        <v>1</v>
      </c>
      <c r="N404" s="139" t="s">
        <v>38</v>
      </c>
      <c r="P404" s="140">
        <f>O404*H404</f>
        <v>0</v>
      </c>
      <c r="Q404" s="140">
        <v>0</v>
      </c>
      <c r="R404" s="140">
        <f>Q404*H404</f>
        <v>0</v>
      </c>
      <c r="S404" s="140">
        <v>0</v>
      </c>
      <c r="T404" s="141">
        <f>S404*H404</f>
        <v>0</v>
      </c>
      <c r="AR404" s="142" t="s">
        <v>155</v>
      </c>
      <c r="AT404" s="142" t="s">
        <v>134</v>
      </c>
      <c r="AU404" s="142" t="s">
        <v>83</v>
      </c>
      <c r="AY404" s="16" t="s">
        <v>131</v>
      </c>
      <c r="BE404" s="143">
        <f>IF(N404="základní",J404,0)</f>
        <v>0</v>
      </c>
      <c r="BF404" s="143">
        <f>IF(N404="snížená",J404,0)</f>
        <v>0</v>
      </c>
      <c r="BG404" s="143">
        <f>IF(N404="zákl. přenesená",J404,0)</f>
        <v>0</v>
      </c>
      <c r="BH404" s="143">
        <f>IF(N404="sníž. přenesená",J404,0)</f>
        <v>0</v>
      </c>
      <c r="BI404" s="143">
        <f>IF(N404="nulová",J404,0)</f>
        <v>0</v>
      </c>
      <c r="BJ404" s="16" t="s">
        <v>81</v>
      </c>
      <c r="BK404" s="143">
        <f>ROUND(I404*H404,2)</f>
        <v>0</v>
      </c>
      <c r="BL404" s="16" t="s">
        <v>155</v>
      </c>
      <c r="BM404" s="142" t="s">
        <v>716</v>
      </c>
    </row>
    <row r="405" spans="2:65" s="1" customFormat="1" ht="10">
      <c r="B405" s="31"/>
      <c r="D405" s="144" t="s">
        <v>141</v>
      </c>
      <c r="F405" s="145" t="s">
        <v>717</v>
      </c>
      <c r="I405" s="146"/>
      <c r="L405" s="31"/>
      <c r="M405" s="147"/>
      <c r="T405" s="55"/>
      <c r="AT405" s="16" t="s">
        <v>141</v>
      </c>
      <c r="AU405" s="16" t="s">
        <v>83</v>
      </c>
    </row>
    <row r="406" spans="2:65" s="14" customFormat="1" ht="20">
      <c r="B406" s="167"/>
      <c r="D406" s="149" t="s">
        <v>143</v>
      </c>
      <c r="E406" s="168" t="s">
        <v>1</v>
      </c>
      <c r="F406" s="169" t="s">
        <v>718</v>
      </c>
      <c r="H406" s="168" t="s">
        <v>1</v>
      </c>
      <c r="I406" s="170"/>
      <c r="L406" s="167"/>
      <c r="M406" s="171"/>
      <c r="T406" s="172"/>
      <c r="AT406" s="168" t="s">
        <v>143</v>
      </c>
      <c r="AU406" s="168" t="s">
        <v>83</v>
      </c>
      <c r="AV406" s="14" t="s">
        <v>81</v>
      </c>
      <c r="AW406" s="14" t="s">
        <v>30</v>
      </c>
      <c r="AX406" s="14" t="s">
        <v>73</v>
      </c>
      <c r="AY406" s="168" t="s">
        <v>131</v>
      </c>
    </row>
    <row r="407" spans="2:65" s="12" customFormat="1" ht="20">
      <c r="B407" s="148"/>
      <c r="D407" s="149" t="s">
        <v>143</v>
      </c>
      <c r="E407" s="150" t="s">
        <v>1</v>
      </c>
      <c r="F407" s="151" t="s">
        <v>218</v>
      </c>
      <c r="H407" s="152">
        <v>67.2</v>
      </c>
      <c r="I407" s="153"/>
      <c r="L407" s="148"/>
      <c r="M407" s="154"/>
      <c r="T407" s="155"/>
      <c r="AT407" s="150" t="s">
        <v>143</v>
      </c>
      <c r="AU407" s="150" t="s">
        <v>83</v>
      </c>
      <c r="AV407" s="12" t="s">
        <v>83</v>
      </c>
      <c r="AW407" s="12" t="s">
        <v>30</v>
      </c>
      <c r="AX407" s="12" t="s">
        <v>73</v>
      </c>
      <c r="AY407" s="150" t="s">
        <v>131</v>
      </c>
    </row>
    <row r="408" spans="2:65" s="12" customFormat="1" ht="10">
      <c r="B408" s="148"/>
      <c r="D408" s="149" t="s">
        <v>143</v>
      </c>
      <c r="E408" s="150" t="s">
        <v>1</v>
      </c>
      <c r="F408" s="151" t="s">
        <v>228</v>
      </c>
      <c r="H408" s="152">
        <v>150.4</v>
      </c>
      <c r="I408" s="153"/>
      <c r="L408" s="148"/>
      <c r="M408" s="154"/>
      <c r="T408" s="155"/>
      <c r="AT408" s="150" t="s">
        <v>143</v>
      </c>
      <c r="AU408" s="150" t="s">
        <v>83</v>
      </c>
      <c r="AV408" s="12" t="s">
        <v>83</v>
      </c>
      <c r="AW408" s="12" t="s">
        <v>30</v>
      </c>
      <c r="AX408" s="12" t="s">
        <v>73</v>
      </c>
      <c r="AY408" s="150" t="s">
        <v>131</v>
      </c>
    </row>
    <row r="409" spans="2:65" s="13" customFormat="1" ht="10">
      <c r="B409" s="160"/>
      <c r="D409" s="149" t="s">
        <v>143</v>
      </c>
      <c r="E409" s="161" t="s">
        <v>1</v>
      </c>
      <c r="F409" s="162" t="s">
        <v>236</v>
      </c>
      <c r="H409" s="163">
        <v>217.6</v>
      </c>
      <c r="I409" s="164"/>
      <c r="L409" s="160"/>
      <c r="M409" s="165"/>
      <c r="T409" s="166"/>
      <c r="AT409" s="161" t="s">
        <v>143</v>
      </c>
      <c r="AU409" s="161" t="s">
        <v>83</v>
      </c>
      <c r="AV409" s="13" t="s">
        <v>155</v>
      </c>
      <c r="AW409" s="13" t="s">
        <v>30</v>
      </c>
      <c r="AX409" s="13" t="s">
        <v>81</v>
      </c>
      <c r="AY409" s="161" t="s">
        <v>131</v>
      </c>
    </row>
    <row r="410" spans="2:65" s="1" customFormat="1" ht="76.400000000000006" customHeight="1">
      <c r="B410" s="31"/>
      <c r="C410" s="131" t="s">
        <v>719</v>
      </c>
      <c r="D410" s="131" t="s">
        <v>134</v>
      </c>
      <c r="E410" s="132" t="s">
        <v>720</v>
      </c>
      <c r="F410" s="133" t="s">
        <v>721</v>
      </c>
      <c r="G410" s="134" t="s">
        <v>214</v>
      </c>
      <c r="H410" s="135">
        <v>108.05</v>
      </c>
      <c r="I410" s="136"/>
      <c r="J410" s="137">
        <f>ROUND(I410*H410,2)</f>
        <v>0</v>
      </c>
      <c r="K410" s="133" t="s">
        <v>215</v>
      </c>
      <c r="L410" s="31"/>
      <c r="M410" s="138" t="s">
        <v>1</v>
      </c>
      <c r="N410" s="139" t="s">
        <v>38</v>
      </c>
      <c r="P410" s="140">
        <f>O410*H410</f>
        <v>0</v>
      </c>
      <c r="Q410" s="140">
        <v>0</v>
      </c>
      <c r="R410" s="140">
        <f>Q410*H410</f>
        <v>0</v>
      </c>
      <c r="S410" s="140">
        <v>0</v>
      </c>
      <c r="T410" s="141">
        <f>S410*H410</f>
        <v>0</v>
      </c>
      <c r="AR410" s="142" t="s">
        <v>155</v>
      </c>
      <c r="AT410" s="142" t="s">
        <v>134</v>
      </c>
      <c r="AU410" s="142" t="s">
        <v>83</v>
      </c>
      <c r="AY410" s="16" t="s">
        <v>131</v>
      </c>
      <c r="BE410" s="143">
        <f>IF(N410="základní",J410,0)</f>
        <v>0</v>
      </c>
      <c r="BF410" s="143">
        <f>IF(N410="snížená",J410,0)</f>
        <v>0</v>
      </c>
      <c r="BG410" s="143">
        <f>IF(N410="zákl. přenesená",J410,0)</f>
        <v>0</v>
      </c>
      <c r="BH410" s="143">
        <f>IF(N410="sníž. přenesená",J410,0)</f>
        <v>0</v>
      </c>
      <c r="BI410" s="143">
        <f>IF(N410="nulová",J410,0)</f>
        <v>0</v>
      </c>
      <c r="BJ410" s="16" t="s">
        <v>81</v>
      </c>
      <c r="BK410" s="143">
        <f>ROUND(I410*H410,2)</f>
        <v>0</v>
      </c>
      <c r="BL410" s="16" t="s">
        <v>155</v>
      </c>
      <c r="BM410" s="142" t="s">
        <v>722</v>
      </c>
    </row>
    <row r="411" spans="2:65" s="1" customFormat="1" ht="10">
      <c r="B411" s="31"/>
      <c r="D411" s="144" t="s">
        <v>141</v>
      </c>
      <c r="F411" s="145" t="s">
        <v>723</v>
      </c>
      <c r="I411" s="146"/>
      <c r="L411" s="31"/>
      <c r="M411" s="147"/>
      <c r="T411" s="55"/>
      <c r="AT411" s="16" t="s">
        <v>141</v>
      </c>
      <c r="AU411" s="16" t="s">
        <v>83</v>
      </c>
    </row>
    <row r="412" spans="2:65" s="14" customFormat="1" ht="10">
      <c r="B412" s="167"/>
      <c r="D412" s="149" t="s">
        <v>143</v>
      </c>
      <c r="E412" s="168" t="s">
        <v>1</v>
      </c>
      <c r="F412" s="169" t="s">
        <v>724</v>
      </c>
      <c r="H412" s="168" t="s">
        <v>1</v>
      </c>
      <c r="I412" s="170"/>
      <c r="L412" s="167"/>
      <c r="M412" s="171"/>
      <c r="T412" s="172"/>
      <c r="AT412" s="168" t="s">
        <v>143</v>
      </c>
      <c r="AU412" s="168" t="s">
        <v>83</v>
      </c>
      <c r="AV412" s="14" t="s">
        <v>81</v>
      </c>
      <c r="AW412" s="14" t="s">
        <v>30</v>
      </c>
      <c r="AX412" s="14" t="s">
        <v>73</v>
      </c>
      <c r="AY412" s="168" t="s">
        <v>131</v>
      </c>
    </row>
    <row r="413" spans="2:65" s="12" customFormat="1" ht="10">
      <c r="B413" s="148"/>
      <c r="D413" s="149" t="s">
        <v>143</v>
      </c>
      <c r="E413" s="150" t="s">
        <v>1</v>
      </c>
      <c r="F413" s="151" t="s">
        <v>725</v>
      </c>
      <c r="H413" s="152">
        <v>19.5</v>
      </c>
      <c r="I413" s="153"/>
      <c r="L413" s="148"/>
      <c r="M413" s="154"/>
      <c r="T413" s="155"/>
      <c r="AT413" s="150" t="s">
        <v>143</v>
      </c>
      <c r="AU413" s="150" t="s">
        <v>83</v>
      </c>
      <c r="AV413" s="12" t="s">
        <v>83</v>
      </c>
      <c r="AW413" s="12" t="s">
        <v>30</v>
      </c>
      <c r="AX413" s="12" t="s">
        <v>73</v>
      </c>
      <c r="AY413" s="150" t="s">
        <v>131</v>
      </c>
    </row>
    <row r="414" spans="2:65" s="12" customFormat="1" ht="20">
      <c r="B414" s="148"/>
      <c r="D414" s="149" t="s">
        <v>143</v>
      </c>
      <c r="E414" s="150" t="s">
        <v>1</v>
      </c>
      <c r="F414" s="151" t="s">
        <v>726</v>
      </c>
      <c r="H414" s="152">
        <v>76.95</v>
      </c>
      <c r="I414" s="153"/>
      <c r="L414" s="148"/>
      <c r="M414" s="154"/>
      <c r="T414" s="155"/>
      <c r="AT414" s="150" t="s">
        <v>143</v>
      </c>
      <c r="AU414" s="150" t="s">
        <v>83</v>
      </c>
      <c r="AV414" s="12" t="s">
        <v>83</v>
      </c>
      <c r="AW414" s="12" t="s">
        <v>30</v>
      </c>
      <c r="AX414" s="12" t="s">
        <v>73</v>
      </c>
      <c r="AY414" s="150" t="s">
        <v>131</v>
      </c>
    </row>
    <row r="415" spans="2:65" s="12" customFormat="1" ht="10">
      <c r="B415" s="148"/>
      <c r="D415" s="149" t="s">
        <v>143</v>
      </c>
      <c r="E415" s="150" t="s">
        <v>1</v>
      </c>
      <c r="F415" s="151" t="s">
        <v>727</v>
      </c>
      <c r="H415" s="152">
        <v>11.6</v>
      </c>
      <c r="I415" s="153"/>
      <c r="L415" s="148"/>
      <c r="M415" s="154"/>
      <c r="T415" s="155"/>
      <c r="AT415" s="150" t="s">
        <v>143</v>
      </c>
      <c r="AU415" s="150" t="s">
        <v>83</v>
      </c>
      <c r="AV415" s="12" t="s">
        <v>83</v>
      </c>
      <c r="AW415" s="12" t="s">
        <v>30</v>
      </c>
      <c r="AX415" s="12" t="s">
        <v>73</v>
      </c>
      <c r="AY415" s="150" t="s">
        <v>131</v>
      </c>
    </row>
    <row r="416" spans="2:65" s="13" customFormat="1" ht="10">
      <c r="B416" s="160"/>
      <c r="D416" s="149" t="s">
        <v>143</v>
      </c>
      <c r="E416" s="161" t="s">
        <v>1</v>
      </c>
      <c r="F416" s="162" t="s">
        <v>236</v>
      </c>
      <c r="H416" s="163">
        <v>108.05</v>
      </c>
      <c r="I416" s="164"/>
      <c r="L416" s="160"/>
      <c r="M416" s="165"/>
      <c r="T416" s="166"/>
      <c r="AT416" s="161" t="s">
        <v>143</v>
      </c>
      <c r="AU416" s="161" t="s">
        <v>83</v>
      </c>
      <c r="AV416" s="13" t="s">
        <v>155</v>
      </c>
      <c r="AW416" s="13" t="s">
        <v>30</v>
      </c>
      <c r="AX416" s="13" t="s">
        <v>81</v>
      </c>
      <c r="AY416" s="161" t="s">
        <v>131</v>
      </c>
    </row>
    <row r="417" spans="2:65" s="11" customFormat="1" ht="22.75" customHeight="1">
      <c r="B417" s="119"/>
      <c r="D417" s="120" t="s">
        <v>72</v>
      </c>
      <c r="E417" s="129" t="s">
        <v>728</v>
      </c>
      <c r="F417" s="129" t="s">
        <v>729</v>
      </c>
      <c r="I417" s="122"/>
      <c r="J417" s="130">
        <f>BK417</f>
        <v>0</v>
      </c>
      <c r="L417" s="119"/>
      <c r="M417" s="124"/>
      <c r="P417" s="125">
        <f>SUM(P418:P477)</f>
        <v>0</v>
      </c>
      <c r="R417" s="125">
        <f>SUM(R418:R477)</f>
        <v>0</v>
      </c>
      <c r="T417" s="126">
        <f>SUM(T418:T477)</f>
        <v>0</v>
      </c>
      <c r="AR417" s="120" t="s">
        <v>81</v>
      </c>
      <c r="AT417" s="127" t="s">
        <v>72</v>
      </c>
      <c r="AU417" s="127" t="s">
        <v>81</v>
      </c>
      <c r="AY417" s="120" t="s">
        <v>131</v>
      </c>
      <c r="BK417" s="128">
        <f>SUM(BK418:BK477)</f>
        <v>0</v>
      </c>
    </row>
    <row r="418" spans="2:65" s="1" customFormat="1" ht="37.75" customHeight="1">
      <c r="B418" s="31"/>
      <c r="C418" s="131" t="s">
        <v>730</v>
      </c>
      <c r="D418" s="131" t="s">
        <v>134</v>
      </c>
      <c r="E418" s="132" t="s">
        <v>731</v>
      </c>
      <c r="F418" s="133" t="s">
        <v>732</v>
      </c>
      <c r="G418" s="134" t="s">
        <v>292</v>
      </c>
      <c r="H418" s="135">
        <v>1379.9970000000001</v>
      </c>
      <c r="I418" s="136"/>
      <c r="J418" s="137">
        <f>ROUND(I418*H418,2)</f>
        <v>0</v>
      </c>
      <c r="K418" s="133" t="s">
        <v>215</v>
      </c>
      <c r="L418" s="31"/>
      <c r="M418" s="138" t="s">
        <v>1</v>
      </c>
      <c r="N418" s="139" t="s">
        <v>38</v>
      </c>
      <c r="P418" s="140">
        <f>O418*H418</f>
        <v>0</v>
      </c>
      <c r="Q418" s="140">
        <v>0</v>
      </c>
      <c r="R418" s="140">
        <f>Q418*H418</f>
        <v>0</v>
      </c>
      <c r="S418" s="140">
        <v>0</v>
      </c>
      <c r="T418" s="141">
        <f>S418*H418</f>
        <v>0</v>
      </c>
      <c r="AR418" s="142" t="s">
        <v>155</v>
      </c>
      <c r="AT418" s="142" t="s">
        <v>134</v>
      </c>
      <c r="AU418" s="142" t="s">
        <v>83</v>
      </c>
      <c r="AY418" s="16" t="s">
        <v>131</v>
      </c>
      <c r="BE418" s="143">
        <f>IF(N418="základní",J418,0)</f>
        <v>0</v>
      </c>
      <c r="BF418" s="143">
        <f>IF(N418="snížená",J418,0)</f>
        <v>0</v>
      </c>
      <c r="BG418" s="143">
        <f>IF(N418="zákl. přenesená",J418,0)</f>
        <v>0</v>
      </c>
      <c r="BH418" s="143">
        <f>IF(N418="sníž. přenesená",J418,0)</f>
        <v>0</v>
      </c>
      <c r="BI418" s="143">
        <f>IF(N418="nulová",J418,0)</f>
        <v>0</v>
      </c>
      <c r="BJ418" s="16" t="s">
        <v>81</v>
      </c>
      <c r="BK418" s="143">
        <f>ROUND(I418*H418,2)</f>
        <v>0</v>
      </c>
      <c r="BL418" s="16" t="s">
        <v>155</v>
      </c>
      <c r="BM418" s="142" t="s">
        <v>733</v>
      </c>
    </row>
    <row r="419" spans="2:65" s="1" customFormat="1" ht="10">
      <c r="B419" s="31"/>
      <c r="D419" s="144" t="s">
        <v>141</v>
      </c>
      <c r="F419" s="145" t="s">
        <v>734</v>
      </c>
      <c r="I419" s="146"/>
      <c r="L419" s="31"/>
      <c r="M419" s="147"/>
      <c r="T419" s="55"/>
      <c r="AT419" s="16" t="s">
        <v>141</v>
      </c>
      <c r="AU419" s="16" t="s">
        <v>83</v>
      </c>
    </row>
    <row r="420" spans="2:65" s="14" customFormat="1" ht="10">
      <c r="B420" s="167"/>
      <c r="D420" s="149" t="s">
        <v>143</v>
      </c>
      <c r="E420" s="168" t="s">
        <v>1</v>
      </c>
      <c r="F420" s="169" t="s">
        <v>735</v>
      </c>
      <c r="H420" s="168" t="s">
        <v>1</v>
      </c>
      <c r="I420" s="170"/>
      <c r="L420" s="167"/>
      <c r="M420" s="171"/>
      <c r="T420" s="172"/>
      <c r="AT420" s="168" t="s">
        <v>143</v>
      </c>
      <c r="AU420" s="168" t="s">
        <v>83</v>
      </c>
      <c r="AV420" s="14" t="s">
        <v>81</v>
      </c>
      <c r="AW420" s="14" t="s">
        <v>30</v>
      </c>
      <c r="AX420" s="14" t="s">
        <v>73</v>
      </c>
      <c r="AY420" s="168" t="s">
        <v>131</v>
      </c>
    </row>
    <row r="421" spans="2:65" s="12" customFormat="1" ht="20">
      <c r="B421" s="148"/>
      <c r="D421" s="149" t="s">
        <v>143</v>
      </c>
      <c r="E421" s="150" t="s">
        <v>1</v>
      </c>
      <c r="F421" s="151" t="s">
        <v>736</v>
      </c>
      <c r="H421" s="152">
        <v>103.896</v>
      </c>
      <c r="I421" s="153"/>
      <c r="L421" s="148"/>
      <c r="M421" s="154"/>
      <c r="T421" s="155"/>
      <c r="AT421" s="150" t="s">
        <v>143</v>
      </c>
      <c r="AU421" s="150" t="s">
        <v>83</v>
      </c>
      <c r="AV421" s="12" t="s">
        <v>83</v>
      </c>
      <c r="AW421" s="12" t="s">
        <v>30</v>
      </c>
      <c r="AX421" s="12" t="s">
        <v>73</v>
      </c>
      <c r="AY421" s="150" t="s">
        <v>131</v>
      </c>
    </row>
    <row r="422" spans="2:65" s="12" customFormat="1" ht="20">
      <c r="B422" s="148"/>
      <c r="D422" s="149" t="s">
        <v>143</v>
      </c>
      <c r="E422" s="150" t="s">
        <v>1</v>
      </c>
      <c r="F422" s="151" t="s">
        <v>737</v>
      </c>
      <c r="H422" s="152">
        <v>142.67400000000001</v>
      </c>
      <c r="I422" s="153"/>
      <c r="L422" s="148"/>
      <c r="M422" s="154"/>
      <c r="T422" s="155"/>
      <c r="AT422" s="150" t="s">
        <v>143</v>
      </c>
      <c r="AU422" s="150" t="s">
        <v>83</v>
      </c>
      <c r="AV422" s="12" t="s">
        <v>83</v>
      </c>
      <c r="AW422" s="12" t="s">
        <v>30</v>
      </c>
      <c r="AX422" s="12" t="s">
        <v>73</v>
      </c>
      <c r="AY422" s="150" t="s">
        <v>131</v>
      </c>
    </row>
    <row r="423" spans="2:65" s="12" customFormat="1" ht="20">
      <c r="B423" s="148"/>
      <c r="D423" s="149" t="s">
        <v>143</v>
      </c>
      <c r="E423" s="150" t="s">
        <v>1</v>
      </c>
      <c r="F423" s="151" t="s">
        <v>738</v>
      </c>
      <c r="H423" s="152">
        <v>106.018</v>
      </c>
      <c r="I423" s="153"/>
      <c r="L423" s="148"/>
      <c r="M423" s="154"/>
      <c r="T423" s="155"/>
      <c r="AT423" s="150" t="s">
        <v>143</v>
      </c>
      <c r="AU423" s="150" t="s">
        <v>83</v>
      </c>
      <c r="AV423" s="12" t="s">
        <v>83</v>
      </c>
      <c r="AW423" s="12" t="s">
        <v>30</v>
      </c>
      <c r="AX423" s="12" t="s">
        <v>73</v>
      </c>
      <c r="AY423" s="150" t="s">
        <v>131</v>
      </c>
    </row>
    <row r="424" spans="2:65" s="12" customFormat="1" ht="10">
      <c r="B424" s="148"/>
      <c r="D424" s="149" t="s">
        <v>143</v>
      </c>
      <c r="E424" s="150" t="s">
        <v>1</v>
      </c>
      <c r="F424" s="151" t="s">
        <v>739</v>
      </c>
      <c r="H424" s="152">
        <v>43.055999999999997</v>
      </c>
      <c r="I424" s="153"/>
      <c r="L424" s="148"/>
      <c r="M424" s="154"/>
      <c r="T424" s="155"/>
      <c r="AT424" s="150" t="s">
        <v>143</v>
      </c>
      <c r="AU424" s="150" t="s">
        <v>83</v>
      </c>
      <c r="AV424" s="12" t="s">
        <v>83</v>
      </c>
      <c r="AW424" s="12" t="s">
        <v>30</v>
      </c>
      <c r="AX424" s="12" t="s">
        <v>73</v>
      </c>
      <c r="AY424" s="150" t="s">
        <v>131</v>
      </c>
    </row>
    <row r="425" spans="2:65" s="12" customFormat="1" ht="10">
      <c r="B425" s="148"/>
      <c r="D425" s="149" t="s">
        <v>143</v>
      </c>
      <c r="E425" s="150" t="s">
        <v>1</v>
      </c>
      <c r="F425" s="151" t="s">
        <v>740</v>
      </c>
      <c r="H425" s="152">
        <v>790.24599999999998</v>
      </c>
      <c r="I425" s="153"/>
      <c r="L425" s="148"/>
      <c r="M425" s="154"/>
      <c r="T425" s="155"/>
      <c r="AT425" s="150" t="s">
        <v>143</v>
      </c>
      <c r="AU425" s="150" t="s">
        <v>83</v>
      </c>
      <c r="AV425" s="12" t="s">
        <v>83</v>
      </c>
      <c r="AW425" s="12" t="s">
        <v>30</v>
      </c>
      <c r="AX425" s="12" t="s">
        <v>73</v>
      </c>
      <c r="AY425" s="150" t="s">
        <v>131</v>
      </c>
    </row>
    <row r="426" spans="2:65" s="12" customFormat="1" ht="10">
      <c r="B426" s="148"/>
      <c r="D426" s="149" t="s">
        <v>143</v>
      </c>
      <c r="E426" s="150" t="s">
        <v>1</v>
      </c>
      <c r="F426" s="151" t="s">
        <v>741</v>
      </c>
      <c r="H426" s="152">
        <v>31.407</v>
      </c>
      <c r="I426" s="153"/>
      <c r="L426" s="148"/>
      <c r="M426" s="154"/>
      <c r="T426" s="155"/>
      <c r="AT426" s="150" t="s">
        <v>143</v>
      </c>
      <c r="AU426" s="150" t="s">
        <v>83</v>
      </c>
      <c r="AV426" s="12" t="s">
        <v>83</v>
      </c>
      <c r="AW426" s="12" t="s">
        <v>30</v>
      </c>
      <c r="AX426" s="12" t="s">
        <v>73</v>
      </c>
      <c r="AY426" s="150" t="s">
        <v>131</v>
      </c>
    </row>
    <row r="427" spans="2:65" s="12" customFormat="1" ht="10">
      <c r="B427" s="148"/>
      <c r="D427" s="149" t="s">
        <v>143</v>
      </c>
      <c r="E427" s="150" t="s">
        <v>1</v>
      </c>
      <c r="F427" s="151" t="s">
        <v>742</v>
      </c>
      <c r="H427" s="152">
        <v>161.35599999999999</v>
      </c>
      <c r="I427" s="153"/>
      <c r="L427" s="148"/>
      <c r="M427" s="154"/>
      <c r="T427" s="155"/>
      <c r="AT427" s="150" t="s">
        <v>143</v>
      </c>
      <c r="AU427" s="150" t="s">
        <v>83</v>
      </c>
      <c r="AV427" s="12" t="s">
        <v>83</v>
      </c>
      <c r="AW427" s="12" t="s">
        <v>30</v>
      </c>
      <c r="AX427" s="12" t="s">
        <v>73</v>
      </c>
      <c r="AY427" s="150" t="s">
        <v>131</v>
      </c>
    </row>
    <row r="428" spans="2:65" s="12" customFormat="1" ht="20">
      <c r="B428" s="148"/>
      <c r="D428" s="149" t="s">
        <v>143</v>
      </c>
      <c r="E428" s="150" t="s">
        <v>1</v>
      </c>
      <c r="F428" s="151" t="s">
        <v>743</v>
      </c>
      <c r="H428" s="152">
        <v>1.3440000000000001</v>
      </c>
      <c r="I428" s="153"/>
      <c r="L428" s="148"/>
      <c r="M428" s="154"/>
      <c r="T428" s="155"/>
      <c r="AT428" s="150" t="s">
        <v>143</v>
      </c>
      <c r="AU428" s="150" t="s">
        <v>83</v>
      </c>
      <c r="AV428" s="12" t="s">
        <v>83</v>
      </c>
      <c r="AW428" s="12" t="s">
        <v>30</v>
      </c>
      <c r="AX428" s="12" t="s">
        <v>73</v>
      </c>
      <c r="AY428" s="150" t="s">
        <v>131</v>
      </c>
    </row>
    <row r="429" spans="2:65" s="13" customFormat="1" ht="10">
      <c r="B429" s="160"/>
      <c r="D429" s="149" t="s">
        <v>143</v>
      </c>
      <c r="E429" s="161" t="s">
        <v>1</v>
      </c>
      <c r="F429" s="162" t="s">
        <v>236</v>
      </c>
      <c r="H429" s="163">
        <v>1379.9970000000001</v>
      </c>
      <c r="I429" s="164"/>
      <c r="L429" s="160"/>
      <c r="M429" s="165"/>
      <c r="T429" s="166"/>
      <c r="AT429" s="161" t="s">
        <v>143</v>
      </c>
      <c r="AU429" s="161" t="s">
        <v>83</v>
      </c>
      <c r="AV429" s="13" t="s">
        <v>155</v>
      </c>
      <c r="AW429" s="13" t="s">
        <v>30</v>
      </c>
      <c r="AX429" s="13" t="s">
        <v>81</v>
      </c>
      <c r="AY429" s="161" t="s">
        <v>131</v>
      </c>
    </row>
    <row r="430" spans="2:65" s="1" customFormat="1" ht="49" customHeight="1">
      <c r="B430" s="31"/>
      <c r="C430" s="131" t="s">
        <v>744</v>
      </c>
      <c r="D430" s="131" t="s">
        <v>134</v>
      </c>
      <c r="E430" s="132" t="s">
        <v>745</v>
      </c>
      <c r="F430" s="133" t="s">
        <v>746</v>
      </c>
      <c r="G430" s="134" t="s">
        <v>292</v>
      </c>
      <c r="H430" s="135">
        <v>12419.973</v>
      </c>
      <c r="I430" s="136"/>
      <c r="J430" s="137">
        <f>ROUND(I430*H430,2)</f>
        <v>0</v>
      </c>
      <c r="K430" s="133" t="s">
        <v>215</v>
      </c>
      <c r="L430" s="31"/>
      <c r="M430" s="138" t="s">
        <v>1</v>
      </c>
      <c r="N430" s="139" t="s">
        <v>38</v>
      </c>
      <c r="P430" s="140">
        <f>O430*H430</f>
        <v>0</v>
      </c>
      <c r="Q430" s="140">
        <v>0</v>
      </c>
      <c r="R430" s="140">
        <f>Q430*H430</f>
        <v>0</v>
      </c>
      <c r="S430" s="140">
        <v>0</v>
      </c>
      <c r="T430" s="141">
        <f>S430*H430</f>
        <v>0</v>
      </c>
      <c r="AR430" s="142" t="s">
        <v>155</v>
      </c>
      <c r="AT430" s="142" t="s">
        <v>134</v>
      </c>
      <c r="AU430" s="142" t="s">
        <v>83</v>
      </c>
      <c r="AY430" s="16" t="s">
        <v>131</v>
      </c>
      <c r="BE430" s="143">
        <f>IF(N430="základní",J430,0)</f>
        <v>0</v>
      </c>
      <c r="BF430" s="143">
        <f>IF(N430="snížená",J430,0)</f>
        <v>0</v>
      </c>
      <c r="BG430" s="143">
        <f>IF(N430="zákl. přenesená",J430,0)</f>
        <v>0</v>
      </c>
      <c r="BH430" s="143">
        <f>IF(N430="sníž. přenesená",J430,0)</f>
        <v>0</v>
      </c>
      <c r="BI430" s="143">
        <f>IF(N430="nulová",J430,0)</f>
        <v>0</v>
      </c>
      <c r="BJ430" s="16" t="s">
        <v>81</v>
      </c>
      <c r="BK430" s="143">
        <f>ROUND(I430*H430,2)</f>
        <v>0</v>
      </c>
      <c r="BL430" s="16" t="s">
        <v>155</v>
      </c>
      <c r="BM430" s="142" t="s">
        <v>747</v>
      </c>
    </row>
    <row r="431" spans="2:65" s="1" customFormat="1" ht="10">
      <c r="B431" s="31"/>
      <c r="D431" s="144" t="s">
        <v>141</v>
      </c>
      <c r="F431" s="145" t="s">
        <v>748</v>
      </c>
      <c r="I431" s="146"/>
      <c r="L431" s="31"/>
      <c r="M431" s="147"/>
      <c r="T431" s="55"/>
      <c r="AT431" s="16" t="s">
        <v>141</v>
      </c>
      <c r="AU431" s="16" t="s">
        <v>83</v>
      </c>
    </row>
    <row r="432" spans="2:65" s="14" customFormat="1" ht="10">
      <c r="B432" s="167"/>
      <c r="D432" s="149" t="s">
        <v>143</v>
      </c>
      <c r="E432" s="168" t="s">
        <v>1</v>
      </c>
      <c r="F432" s="169" t="s">
        <v>749</v>
      </c>
      <c r="H432" s="168" t="s">
        <v>1</v>
      </c>
      <c r="I432" s="170"/>
      <c r="L432" s="167"/>
      <c r="M432" s="171"/>
      <c r="T432" s="172"/>
      <c r="AT432" s="168" t="s">
        <v>143</v>
      </c>
      <c r="AU432" s="168" t="s">
        <v>83</v>
      </c>
      <c r="AV432" s="14" t="s">
        <v>81</v>
      </c>
      <c r="AW432" s="14" t="s">
        <v>30</v>
      </c>
      <c r="AX432" s="14" t="s">
        <v>73</v>
      </c>
      <c r="AY432" s="168" t="s">
        <v>131</v>
      </c>
    </row>
    <row r="433" spans="2:65" s="12" customFormat="1" ht="20">
      <c r="B433" s="148"/>
      <c r="D433" s="149" t="s">
        <v>143</v>
      </c>
      <c r="E433" s="150" t="s">
        <v>1</v>
      </c>
      <c r="F433" s="151" t="s">
        <v>736</v>
      </c>
      <c r="H433" s="152">
        <v>103.896</v>
      </c>
      <c r="I433" s="153"/>
      <c r="L433" s="148"/>
      <c r="M433" s="154"/>
      <c r="T433" s="155"/>
      <c r="AT433" s="150" t="s">
        <v>143</v>
      </c>
      <c r="AU433" s="150" t="s">
        <v>83</v>
      </c>
      <c r="AV433" s="12" t="s">
        <v>83</v>
      </c>
      <c r="AW433" s="12" t="s">
        <v>30</v>
      </c>
      <c r="AX433" s="12" t="s">
        <v>73</v>
      </c>
      <c r="AY433" s="150" t="s">
        <v>131</v>
      </c>
    </row>
    <row r="434" spans="2:65" s="12" customFormat="1" ht="20">
      <c r="B434" s="148"/>
      <c r="D434" s="149" t="s">
        <v>143</v>
      </c>
      <c r="E434" s="150" t="s">
        <v>1</v>
      </c>
      <c r="F434" s="151" t="s">
        <v>737</v>
      </c>
      <c r="H434" s="152">
        <v>142.67400000000001</v>
      </c>
      <c r="I434" s="153"/>
      <c r="L434" s="148"/>
      <c r="M434" s="154"/>
      <c r="T434" s="155"/>
      <c r="AT434" s="150" t="s">
        <v>143</v>
      </c>
      <c r="AU434" s="150" t="s">
        <v>83</v>
      </c>
      <c r="AV434" s="12" t="s">
        <v>83</v>
      </c>
      <c r="AW434" s="12" t="s">
        <v>30</v>
      </c>
      <c r="AX434" s="12" t="s">
        <v>73</v>
      </c>
      <c r="AY434" s="150" t="s">
        <v>131</v>
      </c>
    </row>
    <row r="435" spans="2:65" s="12" customFormat="1" ht="20">
      <c r="B435" s="148"/>
      <c r="D435" s="149" t="s">
        <v>143</v>
      </c>
      <c r="E435" s="150" t="s">
        <v>1</v>
      </c>
      <c r="F435" s="151" t="s">
        <v>738</v>
      </c>
      <c r="H435" s="152">
        <v>106.018</v>
      </c>
      <c r="I435" s="153"/>
      <c r="L435" s="148"/>
      <c r="M435" s="154"/>
      <c r="T435" s="155"/>
      <c r="AT435" s="150" t="s">
        <v>143</v>
      </c>
      <c r="AU435" s="150" t="s">
        <v>83</v>
      </c>
      <c r="AV435" s="12" t="s">
        <v>83</v>
      </c>
      <c r="AW435" s="12" t="s">
        <v>30</v>
      </c>
      <c r="AX435" s="12" t="s">
        <v>73</v>
      </c>
      <c r="AY435" s="150" t="s">
        <v>131</v>
      </c>
    </row>
    <row r="436" spans="2:65" s="12" customFormat="1" ht="10">
      <c r="B436" s="148"/>
      <c r="D436" s="149" t="s">
        <v>143</v>
      </c>
      <c r="E436" s="150" t="s">
        <v>1</v>
      </c>
      <c r="F436" s="151" t="s">
        <v>739</v>
      </c>
      <c r="H436" s="152">
        <v>43.055999999999997</v>
      </c>
      <c r="I436" s="153"/>
      <c r="L436" s="148"/>
      <c r="M436" s="154"/>
      <c r="T436" s="155"/>
      <c r="AT436" s="150" t="s">
        <v>143</v>
      </c>
      <c r="AU436" s="150" t="s">
        <v>83</v>
      </c>
      <c r="AV436" s="12" t="s">
        <v>83</v>
      </c>
      <c r="AW436" s="12" t="s">
        <v>30</v>
      </c>
      <c r="AX436" s="12" t="s">
        <v>73</v>
      </c>
      <c r="AY436" s="150" t="s">
        <v>131</v>
      </c>
    </row>
    <row r="437" spans="2:65" s="12" customFormat="1" ht="10">
      <c r="B437" s="148"/>
      <c r="D437" s="149" t="s">
        <v>143</v>
      </c>
      <c r="E437" s="150" t="s">
        <v>1</v>
      </c>
      <c r="F437" s="151" t="s">
        <v>740</v>
      </c>
      <c r="H437" s="152">
        <v>790.24599999999998</v>
      </c>
      <c r="I437" s="153"/>
      <c r="L437" s="148"/>
      <c r="M437" s="154"/>
      <c r="T437" s="155"/>
      <c r="AT437" s="150" t="s">
        <v>143</v>
      </c>
      <c r="AU437" s="150" t="s">
        <v>83</v>
      </c>
      <c r="AV437" s="12" t="s">
        <v>83</v>
      </c>
      <c r="AW437" s="12" t="s">
        <v>30</v>
      </c>
      <c r="AX437" s="12" t="s">
        <v>73</v>
      </c>
      <c r="AY437" s="150" t="s">
        <v>131</v>
      </c>
    </row>
    <row r="438" spans="2:65" s="12" customFormat="1" ht="10">
      <c r="B438" s="148"/>
      <c r="D438" s="149" t="s">
        <v>143</v>
      </c>
      <c r="E438" s="150" t="s">
        <v>1</v>
      </c>
      <c r="F438" s="151" t="s">
        <v>741</v>
      </c>
      <c r="H438" s="152">
        <v>31.407</v>
      </c>
      <c r="I438" s="153"/>
      <c r="L438" s="148"/>
      <c r="M438" s="154"/>
      <c r="T438" s="155"/>
      <c r="AT438" s="150" t="s">
        <v>143</v>
      </c>
      <c r="AU438" s="150" t="s">
        <v>83</v>
      </c>
      <c r="AV438" s="12" t="s">
        <v>83</v>
      </c>
      <c r="AW438" s="12" t="s">
        <v>30</v>
      </c>
      <c r="AX438" s="12" t="s">
        <v>73</v>
      </c>
      <c r="AY438" s="150" t="s">
        <v>131</v>
      </c>
    </row>
    <row r="439" spans="2:65" s="12" customFormat="1" ht="10">
      <c r="B439" s="148"/>
      <c r="D439" s="149" t="s">
        <v>143</v>
      </c>
      <c r="E439" s="150" t="s">
        <v>1</v>
      </c>
      <c r="F439" s="151" t="s">
        <v>742</v>
      </c>
      <c r="H439" s="152">
        <v>161.35599999999999</v>
      </c>
      <c r="I439" s="153"/>
      <c r="L439" s="148"/>
      <c r="M439" s="154"/>
      <c r="T439" s="155"/>
      <c r="AT439" s="150" t="s">
        <v>143</v>
      </c>
      <c r="AU439" s="150" t="s">
        <v>83</v>
      </c>
      <c r="AV439" s="12" t="s">
        <v>83</v>
      </c>
      <c r="AW439" s="12" t="s">
        <v>30</v>
      </c>
      <c r="AX439" s="12" t="s">
        <v>73</v>
      </c>
      <c r="AY439" s="150" t="s">
        <v>131</v>
      </c>
    </row>
    <row r="440" spans="2:65" s="12" customFormat="1" ht="20">
      <c r="B440" s="148"/>
      <c r="D440" s="149" t="s">
        <v>143</v>
      </c>
      <c r="E440" s="150" t="s">
        <v>1</v>
      </c>
      <c r="F440" s="151" t="s">
        <v>743</v>
      </c>
      <c r="H440" s="152">
        <v>1.3440000000000001</v>
      </c>
      <c r="I440" s="153"/>
      <c r="L440" s="148"/>
      <c r="M440" s="154"/>
      <c r="T440" s="155"/>
      <c r="AT440" s="150" t="s">
        <v>143</v>
      </c>
      <c r="AU440" s="150" t="s">
        <v>83</v>
      </c>
      <c r="AV440" s="12" t="s">
        <v>83</v>
      </c>
      <c r="AW440" s="12" t="s">
        <v>30</v>
      </c>
      <c r="AX440" s="12" t="s">
        <v>73</v>
      </c>
      <c r="AY440" s="150" t="s">
        <v>131</v>
      </c>
    </row>
    <row r="441" spans="2:65" s="13" customFormat="1" ht="10">
      <c r="B441" s="160"/>
      <c r="D441" s="149" t="s">
        <v>143</v>
      </c>
      <c r="E441" s="161" t="s">
        <v>1</v>
      </c>
      <c r="F441" s="162" t="s">
        <v>236</v>
      </c>
      <c r="H441" s="163">
        <v>1379.9970000000001</v>
      </c>
      <c r="I441" s="164"/>
      <c r="L441" s="160"/>
      <c r="M441" s="165"/>
      <c r="T441" s="166"/>
      <c r="AT441" s="161" t="s">
        <v>143</v>
      </c>
      <c r="AU441" s="161" t="s">
        <v>83</v>
      </c>
      <c r="AV441" s="13" t="s">
        <v>155</v>
      </c>
      <c r="AW441" s="13" t="s">
        <v>30</v>
      </c>
      <c r="AX441" s="13" t="s">
        <v>73</v>
      </c>
      <c r="AY441" s="161" t="s">
        <v>131</v>
      </c>
    </row>
    <row r="442" spans="2:65" s="12" customFormat="1" ht="10">
      <c r="B442" s="148"/>
      <c r="D442" s="149" t="s">
        <v>143</v>
      </c>
      <c r="E442" s="150" t="s">
        <v>1</v>
      </c>
      <c r="F442" s="151" t="s">
        <v>750</v>
      </c>
      <c r="H442" s="152">
        <v>12419.973</v>
      </c>
      <c r="I442" s="153"/>
      <c r="L442" s="148"/>
      <c r="M442" s="154"/>
      <c r="T442" s="155"/>
      <c r="AT442" s="150" t="s">
        <v>143</v>
      </c>
      <c r="AU442" s="150" t="s">
        <v>83</v>
      </c>
      <c r="AV442" s="12" t="s">
        <v>83</v>
      </c>
      <c r="AW442" s="12" t="s">
        <v>30</v>
      </c>
      <c r="AX442" s="12" t="s">
        <v>81</v>
      </c>
      <c r="AY442" s="150" t="s">
        <v>131</v>
      </c>
    </row>
    <row r="443" spans="2:65" s="1" customFormat="1" ht="37.75" customHeight="1">
      <c r="B443" s="31"/>
      <c r="C443" s="131" t="s">
        <v>751</v>
      </c>
      <c r="D443" s="131" t="s">
        <v>134</v>
      </c>
      <c r="E443" s="132" t="s">
        <v>752</v>
      </c>
      <c r="F443" s="133" t="s">
        <v>753</v>
      </c>
      <c r="G443" s="134" t="s">
        <v>292</v>
      </c>
      <c r="H443" s="135">
        <v>93.367999999999995</v>
      </c>
      <c r="I443" s="136"/>
      <c r="J443" s="137">
        <f>ROUND(I443*H443,2)</f>
        <v>0</v>
      </c>
      <c r="K443" s="133" t="s">
        <v>215</v>
      </c>
      <c r="L443" s="31"/>
      <c r="M443" s="138" t="s">
        <v>1</v>
      </c>
      <c r="N443" s="139" t="s">
        <v>38</v>
      </c>
      <c r="P443" s="140">
        <f>O443*H443</f>
        <v>0</v>
      </c>
      <c r="Q443" s="140">
        <v>0</v>
      </c>
      <c r="R443" s="140">
        <f>Q443*H443</f>
        <v>0</v>
      </c>
      <c r="S443" s="140">
        <v>0</v>
      </c>
      <c r="T443" s="141">
        <f>S443*H443</f>
        <v>0</v>
      </c>
      <c r="AR443" s="142" t="s">
        <v>155</v>
      </c>
      <c r="AT443" s="142" t="s">
        <v>134</v>
      </c>
      <c r="AU443" s="142" t="s">
        <v>83</v>
      </c>
      <c r="AY443" s="16" t="s">
        <v>131</v>
      </c>
      <c r="BE443" s="143">
        <f>IF(N443="základní",J443,0)</f>
        <v>0</v>
      </c>
      <c r="BF443" s="143">
        <f>IF(N443="snížená",J443,0)</f>
        <v>0</v>
      </c>
      <c r="BG443" s="143">
        <f>IF(N443="zákl. přenesená",J443,0)</f>
        <v>0</v>
      </c>
      <c r="BH443" s="143">
        <f>IF(N443="sníž. přenesená",J443,0)</f>
        <v>0</v>
      </c>
      <c r="BI443" s="143">
        <f>IF(N443="nulová",J443,0)</f>
        <v>0</v>
      </c>
      <c r="BJ443" s="16" t="s">
        <v>81</v>
      </c>
      <c r="BK443" s="143">
        <f>ROUND(I443*H443,2)</f>
        <v>0</v>
      </c>
      <c r="BL443" s="16" t="s">
        <v>155</v>
      </c>
      <c r="BM443" s="142" t="s">
        <v>754</v>
      </c>
    </row>
    <row r="444" spans="2:65" s="1" customFormat="1" ht="10">
      <c r="B444" s="31"/>
      <c r="D444" s="144" t="s">
        <v>141</v>
      </c>
      <c r="F444" s="145" t="s">
        <v>755</v>
      </c>
      <c r="I444" s="146"/>
      <c r="L444" s="31"/>
      <c r="M444" s="147"/>
      <c r="T444" s="55"/>
      <c r="AT444" s="16" t="s">
        <v>141</v>
      </c>
      <c r="AU444" s="16" t="s">
        <v>83</v>
      </c>
    </row>
    <row r="445" spans="2:65" s="14" customFormat="1" ht="10">
      <c r="B445" s="167"/>
      <c r="D445" s="149" t="s">
        <v>143</v>
      </c>
      <c r="E445" s="168" t="s">
        <v>1</v>
      </c>
      <c r="F445" s="169" t="s">
        <v>756</v>
      </c>
      <c r="H445" s="168" t="s">
        <v>1</v>
      </c>
      <c r="I445" s="170"/>
      <c r="L445" s="167"/>
      <c r="M445" s="171"/>
      <c r="T445" s="172"/>
      <c r="AT445" s="168" t="s">
        <v>143</v>
      </c>
      <c r="AU445" s="168" t="s">
        <v>83</v>
      </c>
      <c r="AV445" s="14" t="s">
        <v>81</v>
      </c>
      <c r="AW445" s="14" t="s">
        <v>30</v>
      </c>
      <c r="AX445" s="14" t="s">
        <v>73</v>
      </c>
      <c r="AY445" s="168" t="s">
        <v>131</v>
      </c>
    </row>
    <row r="446" spans="2:65" s="12" customFormat="1" ht="20">
      <c r="B446" s="148"/>
      <c r="D446" s="149" t="s">
        <v>143</v>
      </c>
      <c r="E446" s="150" t="s">
        <v>1</v>
      </c>
      <c r="F446" s="151" t="s">
        <v>757</v>
      </c>
      <c r="H446" s="152">
        <v>88.492999999999995</v>
      </c>
      <c r="I446" s="153"/>
      <c r="L446" s="148"/>
      <c r="M446" s="154"/>
      <c r="T446" s="155"/>
      <c r="AT446" s="150" t="s">
        <v>143</v>
      </c>
      <c r="AU446" s="150" t="s">
        <v>83</v>
      </c>
      <c r="AV446" s="12" t="s">
        <v>83</v>
      </c>
      <c r="AW446" s="12" t="s">
        <v>30</v>
      </c>
      <c r="AX446" s="12" t="s">
        <v>73</v>
      </c>
      <c r="AY446" s="150" t="s">
        <v>131</v>
      </c>
    </row>
    <row r="447" spans="2:65" s="12" customFormat="1" ht="20">
      <c r="B447" s="148"/>
      <c r="D447" s="149" t="s">
        <v>143</v>
      </c>
      <c r="E447" s="150" t="s">
        <v>1</v>
      </c>
      <c r="F447" s="151" t="s">
        <v>758</v>
      </c>
      <c r="H447" s="152">
        <v>4.875</v>
      </c>
      <c r="I447" s="153"/>
      <c r="L447" s="148"/>
      <c r="M447" s="154"/>
      <c r="T447" s="155"/>
      <c r="AT447" s="150" t="s">
        <v>143</v>
      </c>
      <c r="AU447" s="150" t="s">
        <v>83</v>
      </c>
      <c r="AV447" s="12" t="s">
        <v>83</v>
      </c>
      <c r="AW447" s="12" t="s">
        <v>30</v>
      </c>
      <c r="AX447" s="12" t="s">
        <v>73</v>
      </c>
      <c r="AY447" s="150" t="s">
        <v>131</v>
      </c>
    </row>
    <row r="448" spans="2:65" s="13" customFormat="1" ht="10">
      <c r="B448" s="160"/>
      <c r="D448" s="149" t="s">
        <v>143</v>
      </c>
      <c r="E448" s="161" t="s">
        <v>1</v>
      </c>
      <c r="F448" s="162" t="s">
        <v>236</v>
      </c>
      <c r="H448" s="163">
        <v>93.367999999999995</v>
      </c>
      <c r="I448" s="164"/>
      <c r="L448" s="160"/>
      <c r="M448" s="165"/>
      <c r="T448" s="166"/>
      <c r="AT448" s="161" t="s">
        <v>143</v>
      </c>
      <c r="AU448" s="161" t="s">
        <v>83</v>
      </c>
      <c r="AV448" s="13" t="s">
        <v>155</v>
      </c>
      <c r="AW448" s="13" t="s">
        <v>30</v>
      </c>
      <c r="AX448" s="13" t="s">
        <v>81</v>
      </c>
      <c r="AY448" s="161" t="s">
        <v>131</v>
      </c>
    </row>
    <row r="449" spans="2:65" s="1" customFormat="1" ht="49" customHeight="1">
      <c r="B449" s="31"/>
      <c r="C449" s="131" t="s">
        <v>759</v>
      </c>
      <c r="D449" s="131" t="s">
        <v>134</v>
      </c>
      <c r="E449" s="132" t="s">
        <v>760</v>
      </c>
      <c r="F449" s="133" t="s">
        <v>761</v>
      </c>
      <c r="G449" s="134" t="s">
        <v>292</v>
      </c>
      <c r="H449" s="135">
        <v>840.31200000000001</v>
      </c>
      <c r="I449" s="136"/>
      <c r="J449" s="137">
        <f>ROUND(I449*H449,2)</f>
        <v>0</v>
      </c>
      <c r="K449" s="133" t="s">
        <v>215</v>
      </c>
      <c r="L449" s="31"/>
      <c r="M449" s="138" t="s">
        <v>1</v>
      </c>
      <c r="N449" s="139" t="s">
        <v>38</v>
      </c>
      <c r="P449" s="140">
        <f>O449*H449</f>
        <v>0</v>
      </c>
      <c r="Q449" s="140">
        <v>0</v>
      </c>
      <c r="R449" s="140">
        <f>Q449*H449</f>
        <v>0</v>
      </c>
      <c r="S449" s="140">
        <v>0</v>
      </c>
      <c r="T449" s="141">
        <f>S449*H449</f>
        <v>0</v>
      </c>
      <c r="AR449" s="142" t="s">
        <v>155</v>
      </c>
      <c r="AT449" s="142" t="s">
        <v>134</v>
      </c>
      <c r="AU449" s="142" t="s">
        <v>83</v>
      </c>
      <c r="AY449" s="16" t="s">
        <v>131</v>
      </c>
      <c r="BE449" s="143">
        <f>IF(N449="základní",J449,0)</f>
        <v>0</v>
      </c>
      <c r="BF449" s="143">
        <f>IF(N449="snížená",J449,0)</f>
        <v>0</v>
      </c>
      <c r="BG449" s="143">
        <f>IF(N449="zákl. přenesená",J449,0)</f>
        <v>0</v>
      </c>
      <c r="BH449" s="143">
        <f>IF(N449="sníž. přenesená",J449,0)</f>
        <v>0</v>
      </c>
      <c r="BI449" s="143">
        <f>IF(N449="nulová",J449,0)</f>
        <v>0</v>
      </c>
      <c r="BJ449" s="16" t="s">
        <v>81</v>
      </c>
      <c r="BK449" s="143">
        <f>ROUND(I449*H449,2)</f>
        <v>0</v>
      </c>
      <c r="BL449" s="16" t="s">
        <v>155</v>
      </c>
      <c r="BM449" s="142" t="s">
        <v>762</v>
      </c>
    </row>
    <row r="450" spans="2:65" s="1" customFormat="1" ht="10">
      <c r="B450" s="31"/>
      <c r="D450" s="144" t="s">
        <v>141</v>
      </c>
      <c r="F450" s="145" t="s">
        <v>763</v>
      </c>
      <c r="I450" s="146"/>
      <c r="L450" s="31"/>
      <c r="M450" s="147"/>
      <c r="T450" s="55"/>
      <c r="AT450" s="16" t="s">
        <v>141</v>
      </c>
      <c r="AU450" s="16" t="s">
        <v>83</v>
      </c>
    </row>
    <row r="451" spans="2:65" s="14" customFormat="1" ht="10">
      <c r="B451" s="167"/>
      <c r="D451" s="149" t="s">
        <v>143</v>
      </c>
      <c r="E451" s="168" t="s">
        <v>1</v>
      </c>
      <c r="F451" s="169" t="s">
        <v>764</v>
      </c>
      <c r="H451" s="168" t="s">
        <v>1</v>
      </c>
      <c r="I451" s="170"/>
      <c r="L451" s="167"/>
      <c r="M451" s="171"/>
      <c r="T451" s="172"/>
      <c r="AT451" s="168" t="s">
        <v>143</v>
      </c>
      <c r="AU451" s="168" t="s">
        <v>83</v>
      </c>
      <c r="AV451" s="14" t="s">
        <v>81</v>
      </c>
      <c r="AW451" s="14" t="s">
        <v>30</v>
      </c>
      <c r="AX451" s="14" t="s">
        <v>73</v>
      </c>
      <c r="AY451" s="168" t="s">
        <v>131</v>
      </c>
    </row>
    <row r="452" spans="2:65" s="12" customFormat="1" ht="20">
      <c r="B452" s="148"/>
      <c r="D452" s="149" t="s">
        <v>143</v>
      </c>
      <c r="E452" s="150" t="s">
        <v>1</v>
      </c>
      <c r="F452" s="151" t="s">
        <v>757</v>
      </c>
      <c r="H452" s="152">
        <v>88.492999999999995</v>
      </c>
      <c r="I452" s="153"/>
      <c r="L452" s="148"/>
      <c r="M452" s="154"/>
      <c r="T452" s="155"/>
      <c r="AT452" s="150" t="s">
        <v>143</v>
      </c>
      <c r="AU452" s="150" t="s">
        <v>83</v>
      </c>
      <c r="AV452" s="12" t="s">
        <v>83</v>
      </c>
      <c r="AW452" s="12" t="s">
        <v>30</v>
      </c>
      <c r="AX452" s="12" t="s">
        <v>73</v>
      </c>
      <c r="AY452" s="150" t="s">
        <v>131</v>
      </c>
    </row>
    <row r="453" spans="2:65" s="12" customFormat="1" ht="20">
      <c r="B453" s="148"/>
      <c r="D453" s="149" t="s">
        <v>143</v>
      </c>
      <c r="E453" s="150" t="s">
        <v>1</v>
      </c>
      <c r="F453" s="151" t="s">
        <v>758</v>
      </c>
      <c r="H453" s="152">
        <v>4.875</v>
      </c>
      <c r="I453" s="153"/>
      <c r="L453" s="148"/>
      <c r="M453" s="154"/>
      <c r="T453" s="155"/>
      <c r="AT453" s="150" t="s">
        <v>143</v>
      </c>
      <c r="AU453" s="150" t="s">
        <v>83</v>
      </c>
      <c r="AV453" s="12" t="s">
        <v>83</v>
      </c>
      <c r="AW453" s="12" t="s">
        <v>30</v>
      </c>
      <c r="AX453" s="12" t="s">
        <v>73</v>
      </c>
      <c r="AY453" s="150" t="s">
        <v>131</v>
      </c>
    </row>
    <row r="454" spans="2:65" s="13" customFormat="1" ht="10">
      <c r="B454" s="160"/>
      <c r="D454" s="149" t="s">
        <v>143</v>
      </c>
      <c r="E454" s="161" t="s">
        <v>1</v>
      </c>
      <c r="F454" s="162" t="s">
        <v>236</v>
      </c>
      <c r="H454" s="163">
        <v>93.367999999999995</v>
      </c>
      <c r="I454" s="164"/>
      <c r="L454" s="160"/>
      <c r="M454" s="165"/>
      <c r="T454" s="166"/>
      <c r="AT454" s="161" t="s">
        <v>143</v>
      </c>
      <c r="AU454" s="161" t="s">
        <v>83</v>
      </c>
      <c r="AV454" s="13" t="s">
        <v>155</v>
      </c>
      <c r="AW454" s="13" t="s">
        <v>30</v>
      </c>
      <c r="AX454" s="13" t="s">
        <v>73</v>
      </c>
      <c r="AY454" s="161" t="s">
        <v>131</v>
      </c>
    </row>
    <row r="455" spans="2:65" s="12" customFormat="1" ht="10">
      <c r="B455" s="148"/>
      <c r="D455" s="149" t="s">
        <v>143</v>
      </c>
      <c r="E455" s="150" t="s">
        <v>1</v>
      </c>
      <c r="F455" s="151" t="s">
        <v>765</v>
      </c>
      <c r="H455" s="152">
        <v>840.31200000000001</v>
      </c>
      <c r="I455" s="153"/>
      <c r="L455" s="148"/>
      <c r="M455" s="154"/>
      <c r="T455" s="155"/>
      <c r="AT455" s="150" t="s">
        <v>143</v>
      </c>
      <c r="AU455" s="150" t="s">
        <v>83</v>
      </c>
      <c r="AV455" s="12" t="s">
        <v>83</v>
      </c>
      <c r="AW455" s="12" t="s">
        <v>30</v>
      </c>
      <c r="AX455" s="12" t="s">
        <v>81</v>
      </c>
      <c r="AY455" s="150" t="s">
        <v>131</v>
      </c>
    </row>
    <row r="456" spans="2:65" s="1" customFormat="1" ht="24.15" customHeight="1">
      <c r="B456" s="31"/>
      <c r="C456" s="131" t="s">
        <v>766</v>
      </c>
      <c r="D456" s="131" t="s">
        <v>134</v>
      </c>
      <c r="E456" s="132" t="s">
        <v>767</v>
      </c>
      <c r="F456" s="133" t="s">
        <v>768</v>
      </c>
      <c r="G456" s="134" t="s">
        <v>292</v>
      </c>
      <c r="H456" s="135">
        <v>1.3440000000000001</v>
      </c>
      <c r="I456" s="136"/>
      <c r="J456" s="137">
        <f>ROUND(I456*H456,2)</f>
        <v>0</v>
      </c>
      <c r="K456" s="133" t="s">
        <v>215</v>
      </c>
      <c r="L456" s="31"/>
      <c r="M456" s="138" t="s">
        <v>1</v>
      </c>
      <c r="N456" s="139" t="s">
        <v>38</v>
      </c>
      <c r="P456" s="140">
        <f>O456*H456</f>
        <v>0</v>
      </c>
      <c r="Q456" s="140">
        <v>0</v>
      </c>
      <c r="R456" s="140">
        <f>Q456*H456</f>
        <v>0</v>
      </c>
      <c r="S456" s="140">
        <v>0</v>
      </c>
      <c r="T456" s="141">
        <f>S456*H456</f>
        <v>0</v>
      </c>
      <c r="AR456" s="142" t="s">
        <v>155</v>
      </c>
      <c r="AT456" s="142" t="s">
        <v>134</v>
      </c>
      <c r="AU456" s="142" t="s">
        <v>83</v>
      </c>
      <c r="AY456" s="16" t="s">
        <v>131</v>
      </c>
      <c r="BE456" s="143">
        <f>IF(N456="základní",J456,0)</f>
        <v>0</v>
      </c>
      <c r="BF456" s="143">
        <f>IF(N456="snížená",J456,0)</f>
        <v>0</v>
      </c>
      <c r="BG456" s="143">
        <f>IF(N456="zákl. přenesená",J456,0)</f>
        <v>0</v>
      </c>
      <c r="BH456" s="143">
        <f>IF(N456="sníž. přenesená",J456,0)</f>
        <v>0</v>
      </c>
      <c r="BI456" s="143">
        <f>IF(N456="nulová",J456,0)</f>
        <v>0</v>
      </c>
      <c r="BJ456" s="16" t="s">
        <v>81</v>
      </c>
      <c r="BK456" s="143">
        <f>ROUND(I456*H456,2)</f>
        <v>0</v>
      </c>
      <c r="BL456" s="16" t="s">
        <v>155</v>
      </c>
      <c r="BM456" s="142" t="s">
        <v>769</v>
      </c>
    </row>
    <row r="457" spans="2:65" s="1" customFormat="1" ht="10">
      <c r="B457" s="31"/>
      <c r="D457" s="144" t="s">
        <v>141</v>
      </c>
      <c r="F457" s="145" t="s">
        <v>770</v>
      </c>
      <c r="I457" s="146"/>
      <c r="L457" s="31"/>
      <c r="M457" s="147"/>
      <c r="T457" s="55"/>
      <c r="AT457" s="16" t="s">
        <v>141</v>
      </c>
      <c r="AU457" s="16" t="s">
        <v>83</v>
      </c>
    </row>
    <row r="458" spans="2:65" s="12" customFormat="1" ht="20">
      <c r="B458" s="148"/>
      <c r="D458" s="149" t="s">
        <v>143</v>
      </c>
      <c r="E458" s="150" t="s">
        <v>1</v>
      </c>
      <c r="F458" s="151" t="s">
        <v>743</v>
      </c>
      <c r="H458" s="152">
        <v>1.3440000000000001</v>
      </c>
      <c r="I458" s="153"/>
      <c r="L458" s="148"/>
      <c r="M458" s="154"/>
      <c r="T458" s="155"/>
      <c r="AT458" s="150" t="s">
        <v>143</v>
      </c>
      <c r="AU458" s="150" t="s">
        <v>83</v>
      </c>
      <c r="AV458" s="12" t="s">
        <v>83</v>
      </c>
      <c r="AW458" s="12" t="s">
        <v>30</v>
      </c>
      <c r="AX458" s="12" t="s">
        <v>81</v>
      </c>
      <c r="AY458" s="150" t="s">
        <v>131</v>
      </c>
    </row>
    <row r="459" spans="2:65" s="1" customFormat="1" ht="24.15" customHeight="1">
      <c r="B459" s="31"/>
      <c r="C459" s="131" t="s">
        <v>771</v>
      </c>
      <c r="D459" s="131" t="s">
        <v>134</v>
      </c>
      <c r="E459" s="132" t="s">
        <v>772</v>
      </c>
      <c r="F459" s="133" t="s">
        <v>773</v>
      </c>
      <c r="G459" s="134" t="s">
        <v>292</v>
      </c>
      <c r="H459" s="135">
        <v>93.367999999999995</v>
      </c>
      <c r="I459" s="136"/>
      <c r="J459" s="137">
        <f>ROUND(I459*H459,2)</f>
        <v>0</v>
      </c>
      <c r="K459" s="133" t="s">
        <v>215</v>
      </c>
      <c r="L459" s="31"/>
      <c r="M459" s="138" t="s">
        <v>1</v>
      </c>
      <c r="N459" s="139" t="s">
        <v>38</v>
      </c>
      <c r="P459" s="140">
        <f>O459*H459</f>
        <v>0</v>
      </c>
      <c r="Q459" s="140">
        <v>0</v>
      </c>
      <c r="R459" s="140">
        <f>Q459*H459</f>
        <v>0</v>
      </c>
      <c r="S459" s="140">
        <v>0</v>
      </c>
      <c r="T459" s="141">
        <f>S459*H459</f>
        <v>0</v>
      </c>
      <c r="AR459" s="142" t="s">
        <v>155</v>
      </c>
      <c r="AT459" s="142" t="s">
        <v>134</v>
      </c>
      <c r="AU459" s="142" t="s">
        <v>83</v>
      </c>
      <c r="AY459" s="16" t="s">
        <v>131</v>
      </c>
      <c r="BE459" s="143">
        <f>IF(N459="základní",J459,0)</f>
        <v>0</v>
      </c>
      <c r="BF459" s="143">
        <f>IF(N459="snížená",J459,0)</f>
        <v>0</v>
      </c>
      <c r="BG459" s="143">
        <f>IF(N459="zákl. přenesená",J459,0)</f>
        <v>0</v>
      </c>
      <c r="BH459" s="143">
        <f>IF(N459="sníž. přenesená",J459,0)</f>
        <v>0</v>
      </c>
      <c r="BI459" s="143">
        <f>IF(N459="nulová",J459,0)</f>
        <v>0</v>
      </c>
      <c r="BJ459" s="16" t="s">
        <v>81</v>
      </c>
      <c r="BK459" s="143">
        <f>ROUND(I459*H459,2)</f>
        <v>0</v>
      </c>
      <c r="BL459" s="16" t="s">
        <v>155</v>
      </c>
      <c r="BM459" s="142" t="s">
        <v>774</v>
      </c>
    </row>
    <row r="460" spans="2:65" s="1" customFormat="1" ht="10">
      <c r="B460" s="31"/>
      <c r="D460" s="144" t="s">
        <v>141</v>
      </c>
      <c r="F460" s="145" t="s">
        <v>775</v>
      </c>
      <c r="I460" s="146"/>
      <c r="L460" s="31"/>
      <c r="M460" s="147"/>
      <c r="T460" s="55"/>
      <c r="AT460" s="16" t="s">
        <v>141</v>
      </c>
      <c r="AU460" s="16" t="s">
        <v>83</v>
      </c>
    </row>
    <row r="461" spans="2:65" s="12" customFormat="1" ht="20">
      <c r="B461" s="148"/>
      <c r="D461" s="149" t="s">
        <v>143</v>
      </c>
      <c r="E461" s="150" t="s">
        <v>1</v>
      </c>
      <c r="F461" s="151" t="s">
        <v>757</v>
      </c>
      <c r="H461" s="152">
        <v>88.492999999999995</v>
      </c>
      <c r="I461" s="153"/>
      <c r="L461" s="148"/>
      <c r="M461" s="154"/>
      <c r="T461" s="155"/>
      <c r="AT461" s="150" t="s">
        <v>143</v>
      </c>
      <c r="AU461" s="150" t="s">
        <v>83</v>
      </c>
      <c r="AV461" s="12" t="s">
        <v>83</v>
      </c>
      <c r="AW461" s="12" t="s">
        <v>30</v>
      </c>
      <c r="AX461" s="12" t="s">
        <v>73</v>
      </c>
      <c r="AY461" s="150" t="s">
        <v>131</v>
      </c>
    </row>
    <row r="462" spans="2:65" s="12" customFormat="1" ht="20">
      <c r="B462" s="148"/>
      <c r="D462" s="149" t="s">
        <v>143</v>
      </c>
      <c r="E462" s="150" t="s">
        <v>1</v>
      </c>
      <c r="F462" s="151" t="s">
        <v>758</v>
      </c>
      <c r="H462" s="152">
        <v>4.875</v>
      </c>
      <c r="I462" s="153"/>
      <c r="L462" s="148"/>
      <c r="M462" s="154"/>
      <c r="T462" s="155"/>
      <c r="AT462" s="150" t="s">
        <v>143</v>
      </c>
      <c r="AU462" s="150" t="s">
        <v>83</v>
      </c>
      <c r="AV462" s="12" t="s">
        <v>83</v>
      </c>
      <c r="AW462" s="12" t="s">
        <v>30</v>
      </c>
      <c r="AX462" s="12" t="s">
        <v>73</v>
      </c>
      <c r="AY462" s="150" t="s">
        <v>131</v>
      </c>
    </row>
    <row r="463" spans="2:65" s="13" customFormat="1" ht="10">
      <c r="B463" s="160"/>
      <c r="D463" s="149" t="s">
        <v>143</v>
      </c>
      <c r="E463" s="161" t="s">
        <v>1</v>
      </c>
      <c r="F463" s="162" t="s">
        <v>236</v>
      </c>
      <c r="H463" s="163">
        <v>93.367999999999995</v>
      </c>
      <c r="I463" s="164"/>
      <c r="L463" s="160"/>
      <c r="M463" s="165"/>
      <c r="T463" s="166"/>
      <c r="AT463" s="161" t="s">
        <v>143</v>
      </c>
      <c r="AU463" s="161" t="s">
        <v>83</v>
      </c>
      <c r="AV463" s="13" t="s">
        <v>155</v>
      </c>
      <c r="AW463" s="13" t="s">
        <v>30</v>
      </c>
      <c r="AX463" s="13" t="s">
        <v>81</v>
      </c>
      <c r="AY463" s="161" t="s">
        <v>131</v>
      </c>
    </row>
    <row r="464" spans="2:65" s="1" customFormat="1" ht="44.25" customHeight="1">
      <c r="B464" s="31"/>
      <c r="C464" s="131" t="s">
        <v>776</v>
      </c>
      <c r="D464" s="131" t="s">
        <v>134</v>
      </c>
      <c r="E464" s="132" t="s">
        <v>777</v>
      </c>
      <c r="F464" s="133" t="s">
        <v>778</v>
      </c>
      <c r="G464" s="134" t="s">
        <v>292</v>
      </c>
      <c r="H464" s="135">
        <v>546.69500000000005</v>
      </c>
      <c r="I464" s="136"/>
      <c r="J464" s="137">
        <f>ROUND(I464*H464,2)</f>
        <v>0</v>
      </c>
      <c r="K464" s="133" t="s">
        <v>215</v>
      </c>
      <c r="L464" s="31"/>
      <c r="M464" s="138" t="s">
        <v>1</v>
      </c>
      <c r="N464" s="139" t="s">
        <v>38</v>
      </c>
      <c r="P464" s="140">
        <f>O464*H464</f>
        <v>0</v>
      </c>
      <c r="Q464" s="140">
        <v>0</v>
      </c>
      <c r="R464" s="140">
        <f>Q464*H464</f>
        <v>0</v>
      </c>
      <c r="S464" s="140">
        <v>0</v>
      </c>
      <c r="T464" s="141">
        <f>S464*H464</f>
        <v>0</v>
      </c>
      <c r="AR464" s="142" t="s">
        <v>155</v>
      </c>
      <c r="AT464" s="142" t="s">
        <v>134</v>
      </c>
      <c r="AU464" s="142" t="s">
        <v>83</v>
      </c>
      <c r="AY464" s="16" t="s">
        <v>131</v>
      </c>
      <c r="BE464" s="143">
        <f>IF(N464="základní",J464,0)</f>
        <v>0</v>
      </c>
      <c r="BF464" s="143">
        <f>IF(N464="snížená",J464,0)</f>
        <v>0</v>
      </c>
      <c r="BG464" s="143">
        <f>IF(N464="zákl. přenesená",J464,0)</f>
        <v>0</v>
      </c>
      <c r="BH464" s="143">
        <f>IF(N464="sníž. přenesená",J464,0)</f>
        <v>0</v>
      </c>
      <c r="BI464" s="143">
        <f>IF(N464="nulová",J464,0)</f>
        <v>0</v>
      </c>
      <c r="BJ464" s="16" t="s">
        <v>81</v>
      </c>
      <c r="BK464" s="143">
        <f>ROUND(I464*H464,2)</f>
        <v>0</v>
      </c>
      <c r="BL464" s="16" t="s">
        <v>155</v>
      </c>
      <c r="BM464" s="142" t="s">
        <v>779</v>
      </c>
    </row>
    <row r="465" spans="2:65" s="1" customFormat="1" ht="10">
      <c r="B465" s="31"/>
      <c r="D465" s="144" t="s">
        <v>141</v>
      </c>
      <c r="F465" s="145" t="s">
        <v>780</v>
      </c>
      <c r="I465" s="146"/>
      <c r="L465" s="31"/>
      <c r="M465" s="147"/>
      <c r="T465" s="55"/>
      <c r="AT465" s="16" t="s">
        <v>141</v>
      </c>
      <c r="AU465" s="16" t="s">
        <v>83</v>
      </c>
    </row>
    <row r="466" spans="2:65" s="12" customFormat="1" ht="20">
      <c r="B466" s="148"/>
      <c r="D466" s="149" t="s">
        <v>143</v>
      </c>
      <c r="E466" s="150" t="s">
        <v>1</v>
      </c>
      <c r="F466" s="151" t="s">
        <v>736</v>
      </c>
      <c r="H466" s="152">
        <v>103.896</v>
      </c>
      <c r="I466" s="153"/>
      <c r="L466" s="148"/>
      <c r="M466" s="154"/>
      <c r="T466" s="155"/>
      <c r="AT466" s="150" t="s">
        <v>143</v>
      </c>
      <c r="AU466" s="150" t="s">
        <v>83</v>
      </c>
      <c r="AV466" s="12" t="s">
        <v>83</v>
      </c>
      <c r="AW466" s="12" t="s">
        <v>30</v>
      </c>
      <c r="AX466" s="12" t="s">
        <v>73</v>
      </c>
      <c r="AY466" s="150" t="s">
        <v>131</v>
      </c>
    </row>
    <row r="467" spans="2:65" s="12" customFormat="1" ht="20">
      <c r="B467" s="148"/>
      <c r="D467" s="149" t="s">
        <v>143</v>
      </c>
      <c r="E467" s="150" t="s">
        <v>1</v>
      </c>
      <c r="F467" s="151" t="s">
        <v>737</v>
      </c>
      <c r="H467" s="152">
        <v>142.67400000000001</v>
      </c>
      <c r="I467" s="153"/>
      <c r="L467" s="148"/>
      <c r="M467" s="154"/>
      <c r="T467" s="155"/>
      <c r="AT467" s="150" t="s">
        <v>143</v>
      </c>
      <c r="AU467" s="150" t="s">
        <v>83</v>
      </c>
      <c r="AV467" s="12" t="s">
        <v>83</v>
      </c>
      <c r="AW467" s="12" t="s">
        <v>30</v>
      </c>
      <c r="AX467" s="12" t="s">
        <v>73</v>
      </c>
      <c r="AY467" s="150" t="s">
        <v>131</v>
      </c>
    </row>
    <row r="468" spans="2:65" s="12" customFormat="1" ht="20">
      <c r="B468" s="148"/>
      <c r="D468" s="149" t="s">
        <v>143</v>
      </c>
      <c r="E468" s="150" t="s">
        <v>1</v>
      </c>
      <c r="F468" s="151" t="s">
        <v>738</v>
      </c>
      <c r="H468" s="152">
        <v>106.018</v>
      </c>
      <c r="I468" s="153"/>
      <c r="L468" s="148"/>
      <c r="M468" s="154"/>
      <c r="T468" s="155"/>
      <c r="AT468" s="150" t="s">
        <v>143</v>
      </c>
      <c r="AU468" s="150" t="s">
        <v>83</v>
      </c>
      <c r="AV468" s="12" t="s">
        <v>83</v>
      </c>
      <c r="AW468" s="12" t="s">
        <v>30</v>
      </c>
      <c r="AX468" s="12" t="s">
        <v>73</v>
      </c>
      <c r="AY468" s="150" t="s">
        <v>131</v>
      </c>
    </row>
    <row r="469" spans="2:65" s="12" customFormat="1" ht="10">
      <c r="B469" s="148"/>
      <c r="D469" s="149" t="s">
        <v>143</v>
      </c>
      <c r="E469" s="150" t="s">
        <v>1</v>
      </c>
      <c r="F469" s="151" t="s">
        <v>741</v>
      </c>
      <c r="H469" s="152">
        <v>31.407</v>
      </c>
      <c r="I469" s="153"/>
      <c r="L469" s="148"/>
      <c r="M469" s="154"/>
      <c r="T469" s="155"/>
      <c r="AT469" s="150" t="s">
        <v>143</v>
      </c>
      <c r="AU469" s="150" t="s">
        <v>83</v>
      </c>
      <c r="AV469" s="12" t="s">
        <v>83</v>
      </c>
      <c r="AW469" s="12" t="s">
        <v>30</v>
      </c>
      <c r="AX469" s="12" t="s">
        <v>73</v>
      </c>
      <c r="AY469" s="150" t="s">
        <v>131</v>
      </c>
    </row>
    <row r="470" spans="2:65" s="12" customFormat="1" ht="10">
      <c r="B470" s="148"/>
      <c r="D470" s="149" t="s">
        <v>143</v>
      </c>
      <c r="E470" s="150" t="s">
        <v>1</v>
      </c>
      <c r="F470" s="151" t="s">
        <v>742</v>
      </c>
      <c r="H470" s="152">
        <v>161.35599999999999</v>
      </c>
      <c r="I470" s="153"/>
      <c r="L470" s="148"/>
      <c r="M470" s="154"/>
      <c r="T470" s="155"/>
      <c r="AT470" s="150" t="s">
        <v>143</v>
      </c>
      <c r="AU470" s="150" t="s">
        <v>83</v>
      </c>
      <c r="AV470" s="12" t="s">
        <v>83</v>
      </c>
      <c r="AW470" s="12" t="s">
        <v>30</v>
      </c>
      <c r="AX470" s="12" t="s">
        <v>73</v>
      </c>
      <c r="AY470" s="150" t="s">
        <v>131</v>
      </c>
    </row>
    <row r="471" spans="2:65" s="12" customFormat="1" ht="20">
      <c r="B471" s="148"/>
      <c r="D471" s="149" t="s">
        <v>143</v>
      </c>
      <c r="E471" s="150" t="s">
        <v>1</v>
      </c>
      <c r="F471" s="151" t="s">
        <v>743</v>
      </c>
      <c r="H471" s="152">
        <v>1.3440000000000001</v>
      </c>
      <c r="I471" s="153"/>
      <c r="L471" s="148"/>
      <c r="M471" s="154"/>
      <c r="T471" s="155"/>
      <c r="AT471" s="150" t="s">
        <v>143</v>
      </c>
      <c r="AU471" s="150" t="s">
        <v>83</v>
      </c>
      <c r="AV471" s="12" t="s">
        <v>83</v>
      </c>
      <c r="AW471" s="12" t="s">
        <v>30</v>
      </c>
      <c r="AX471" s="12" t="s">
        <v>73</v>
      </c>
      <c r="AY471" s="150" t="s">
        <v>131</v>
      </c>
    </row>
    <row r="472" spans="2:65" s="13" customFormat="1" ht="10">
      <c r="B472" s="160"/>
      <c r="D472" s="149" t="s">
        <v>143</v>
      </c>
      <c r="E472" s="161" t="s">
        <v>1</v>
      </c>
      <c r="F472" s="162" t="s">
        <v>236</v>
      </c>
      <c r="H472" s="163">
        <v>546.69500000000005</v>
      </c>
      <c r="I472" s="164"/>
      <c r="L472" s="160"/>
      <c r="M472" s="165"/>
      <c r="T472" s="166"/>
      <c r="AT472" s="161" t="s">
        <v>143</v>
      </c>
      <c r="AU472" s="161" t="s">
        <v>83</v>
      </c>
      <c r="AV472" s="13" t="s">
        <v>155</v>
      </c>
      <c r="AW472" s="13" t="s">
        <v>30</v>
      </c>
      <c r="AX472" s="13" t="s">
        <v>81</v>
      </c>
      <c r="AY472" s="161" t="s">
        <v>131</v>
      </c>
    </row>
    <row r="473" spans="2:65" s="1" customFormat="1" ht="44.25" customHeight="1">
      <c r="B473" s="31"/>
      <c r="C473" s="131" t="s">
        <v>781</v>
      </c>
      <c r="D473" s="131" t="s">
        <v>134</v>
      </c>
      <c r="E473" s="132" t="s">
        <v>782</v>
      </c>
      <c r="F473" s="133" t="s">
        <v>783</v>
      </c>
      <c r="G473" s="134" t="s">
        <v>292</v>
      </c>
      <c r="H473" s="135">
        <v>833.30200000000002</v>
      </c>
      <c r="I473" s="136"/>
      <c r="J473" s="137">
        <f>ROUND(I473*H473,2)</f>
        <v>0</v>
      </c>
      <c r="K473" s="133" t="s">
        <v>215</v>
      </c>
      <c r="L473" s="31"/>
      <c r="M473" s="138" t="s">
        <v>1</v>
      </c>
      <c r="N473" s="139" t="s">
        <v>38</v>
      </c>
      <c r="P473" s="140">
        <f>O473*H473</f>
        <v>0</v>
      </c>
      <c r="Q473" s="140">
        <v>0</v>
      </c>
      <c r="R473" s="140">
        <f>Q473*H473</f>
        <v>0</v>
      </c>
      <c r="S473" s="140">
        <v>0</v>
      </c>
      <c r="T473" s="141">
        <f>S473*H473</f>
        <v>0</v>
      </c>
      <c r="AR473" s="142" t="s">
        <v>155</v>
      </c>
      <c r="AT473" s="142" t="s">
        <v>134</v>
      </c>
      <c r="AU473" s="142" t="s">
        <v>83</v>
      </c>
      <c r="AY473" s="16" t="s">
        <v>131</v>
      </c>
      <c r="BE473" s="143">
        <f>IF(N473="základní",J473,0)</f>
        <v>0</v>
      </c>
      <c r="BF473" s="143">
        <f>IF(N473="snížená",J473,0)</f>
        <v>0</v>
      </c>
      <c r="BG473" s="143">
        <f>IF(N473="zákl. přenesená",J473,0)</f>
        <v>0</v>
      </c>
      <c r="BH473" s="143">
        <f>IF(N473="sníž. přenesená",J473,0)</f>
        <v>0</v>
      </c>
      <c r="BI473" s="143">
        <f>IF(N473="nulová",J473,0)</f>
        <v>0</v>
      </c>
      <c r="BJ473" s="16" t="s">
        <v>81</v>
      </c>
      <c r="BK473" s="143">
        <f>ROUND(I473*H473,2)</f>
        <v>0</v>
      </c>
      <c r="BL473" s="16" t="s">
        <v>155</v>
      </c>
      <c r="BM473" s="142" t="s">
        <v>784</v>
      </c>
    </row>
    <row r="474" spans="2:65" s="1" customFormat="1" ht="10">
      <c r="B474" s="31"/>
      <c r="D474" s="144" t="s">
        <v>141</v>
      </c>
      <c r="F474" s="145" t="s">
        <v>785</v>
      </c>
      <c r="I474" s="146"/>
      <c r="L474" s="31"/>
      <c r="M474" s="147"/>
      <c r="T474" s="55"/>
      <c r="AT474" s="16" t="s">
        <v>141</v>
      </c>
      <c r="AU474" s="16" t="s">
        <v>83</v>
      </c>
    </row>
    <row r="475" spans="2:65" s="12" customFormat="1" ht="10">
      <c r="B475" s="148"/>
      <c r="D475" s="149" t="s">
        <v>143</v>
      </c>
      <c r="E475" s="150" t="s">
        <v>1</v>
      </c>
      <c r="F475" s="151" t="s">
        <v>739</v>
      </c>
      <c r="H475" s="152">
        <v>43.055999999999997</v>
      </c>
      <c r="I475" s="153"/>
      <c r="L475" s="148"/>
      <c r="M475" s="154"/>
      <c r="T475" s="155"/>
      <c r="AT475" s="150" t="s">
        <v>143</v>
      </c>
      <c r="AU475" s="150" t="s">
        <v>83</v>
      </c>
      <c r="AV475" s="12" t="s">
        <v>83</v>
      </c>
      <c r="AW475" s="12" t="s">
        <v>30</v>
      </c>
      <c r="AX475" s="12" t="s">
        <v>73</v>
      </c>
      <c r="AY475" s="150" t="s">
        <v>131</v>
      </c>
    </row>
    <row r="476" spans="2:65" s="12" customFormat="1" ht="10">
      <c r="B476" s="148"/>
      <c r="D476" s="149" t="s">
        <v>143</v>
      </c>
      <c r="E476" s="150" t="s">
        <v>1</v>
      </c>
      <c r="F476" s="151" t="s">
        <v>740</v>
      </c>
      <c r="H476" s="152">
        <v>790.24599999999998</v>
      </c>
      <c r="I476" s="153"/>
      <c r="L476" s="148"/>
      <c r="M476" s="154"/>
      <c r="T476" s="155"/>
      <c r="AT476" s="150" t="s">
        <v>143</v>
      </c>
      <c r="AU476" s="150" t="s">
        <v>83</v>
      </c>
      <c r="AV476" s="12" t="s">
        <v>83</v>
      </c>
      <c r="AW476" s="12" t="s">
        <v>30</v>
      </c>
      <c r="AX476" s="12" t="s">
        <v>73</v>
      </c>
      <c r="AY476" s="150" t="s">
        <v>131</v>
      </c>
    </row>
    <row r="477" spans="2:65" s="13" customFormat="1" ht="10">
      <c r="B477" s="160"/>
      <c r="D477" s="149" t="s">
        <v>143</v>
      </c>
      <c r="E477" s="161" t="s">
        <v>1</v>
      </c>
      <c r="F477" s="162" t="s">
        <v>236</v>
      </c>
      <c r="H477" s="163">
        <v>833.30200000000002</v>
      </c>
      <c r="I477" s="164"/>
      <c r="L477" s="160"/>
      <c r="M477" s="165"/>
      <c r="T477" s="166"/>
      <c r="AT477" s="161" t="s">
        <v>143</v>
      </c>
      <c r="AU477" s="161" t="s">
        <v>83</v>
      </c>
      <c r="AV477" s="13" t="s">
        <v>155</v>
      </c>
      <c r="AW477" s="13" t="s">
        <v>30</v>
      </c>
      <c r="AX477" s="13" t="s">
        <v>81</v>
      </c>
      <c r="AY477" s="161" t="s">
        <v>131</v>
      </c>
    </row>
    <row r="478" spans="2:65" s="11" customFormat="1" ht="22.75" customHeight="1">
      <c r="B478" s="119"/>
      <c r="D478" s="120" t="s">
        <v>72</v>
      </c>
      <c r="E478" s="129" t="s">
        <v>786</v>
      </c>
      <c r="F478" s="129" t="s">
        <v>787</v>
      </c>
      <c r="I478" s="122"/>
      <c r="J478" s="130">
        <f>BK478</f>
        <v>0</v>
      </c>
      <c r="L478" s="119"/>
      <c r="M478" s="124"/>
      <c r="P478" s="125">
        <f>SUM(P479:P480)</f>
        <v>0</v>
      </c>
      <c r="R478" s="125">
        <f>SUM(R479:R480)</f>
        <v>0</v>
      </c>
      <c r="T478" s="126">
        <f>SUM(T479:T480)</f>
        <v>0</v>
      </c>
      <c r="AR478" s="120" t="s">
        <v>81</v>
      </c>
      <c r="AT478" s="127" t="s">
        <v>72</v>
      </c>
      <c r="AU478" s="127" t="s">
        <v>81</v>
      </c>
      <c r="AY478" s="120" t="s">
        <v>131</v>
      </c>
      <c r="BK478" s="128">
        <f>SUM(BK479:BK480)</f>
        <v>0</v>
      </c>
    </row>
    <row r="479" spans="2:65" s="1" customFormat="1" ht="44.25" customHeight="1">
      <c r="B479" s="31"/>
      <c r="C479" s="131" t="s">
        <v>788</v>
      </c>
      <c r="D479" s="131" t="s">
        <v>134</v>
      </c>
      <c r="E479" s="132" t="s">
        <v>789</v>
      </c>
      <c r="F479" s="133" t="s">
        <v>790</v>
      </c>
      <c r="G479" s="134" t="s">
        <v>292</v>
      </c>
      <c r="H479" s="135">
        <v>424.80599999999998</v>
      </c>
      <c r="I479" s="136"/>
      <c r="J479" s="137">
        <f>ROUND(I479*H479,2)</f>
        <v>0</v>
      </c>
      <c r="K479" s="133" t="s">
        <v>215</v>
      </c>
      <c r="L479" s="31"/>
      <c r="M479" s="138" t="s">
        <v>1</v>
      </c>
      <c r="N479" s="139" t="s">
        <v>38</v>
      </c>
      <c r="P479" s="140">
        <f>O479*H479</f>
        <v>0</v>
      </c>
      <c r="Q479" s="140">
        <v>0</v>
      </c>
      <c r="R479" s="140">
        <f>Q479*H479</f>
        <v>0</v>
      </c>
      <c r="S479" s="140">
        <v>0</v>
      </c>
      <c r="T479" s="141">
        <f>S479*H479</f>
        <v>0</v>
      </c>
      <c r="AR479" s="142" t="s">
        <v>155</v>
      </c>
      <c r="AT479" s="142" t="s">
        <v>134</v>
      </c>
      <c r="AU479" s="142" t="s">
        <v>83</v>
      </c>
      <c r="AY479" s="16" t="s">
        <v>131</v>
      </c>
      <c r="BE479" s="143">
        <f>IF(N479="základní",J479,0)</f>
        <v>0</v>
      </c>
      <c r="BF479" s="143">
        <f>IF(N479="snížená",J479,0)</f>
        <v>0</v>
      </c>
      <c r="BG479" s="143">
        <f>IF(N479="zákl. přenesená",J479,0)</f>
        <v>0</v>
      </c>
      <c r="BH479" s="143">
        <f>IF(N479="sníž. přenesená",J479,0)</f>
        <v>0</v>
      </c>
      <c r="BI479" s="143">
        <f>IF(N479="nulová",J479,0)</f>
        <v>0</v>
      </c>
      <c r="BJ479" s="16" t="s">
        <v>81</v>
      </c>
      <c r="BK479" s="143">
        <f>ROUND(I479*H479,2)</f>
        <v>0</v>
      </c>
      <c r="BL479" s="16" t="s">
        <v>155</v>
      </c>
      <c r="BM479" s="142" t="s">
        <v>791</v>
      </c>
    </row>
    <row r="480" spans="2:65" s="1" customFormat="1" ht="10">
      <c r="B480" s="31"/>
      <c r="D480" s="144" t="s">
        <v>141</v>
      </c>
      <c r="F480" s="145" t="s">
        <v>792</v>
      </c>
      <c r="I480" s="146"/>
      <c r="L480" s="31"/>
      <c r="M480" s="156"/>
      <c r="N480" s="157"/>
      <c r="O480" s="157"/>
      <c r="P480" s="157"/>
      <c r="Q480" s="157"/>
      <c r="R480" s="157"/>
      <c r="S480" s="157"/>
      <c r="T480" s="158"/>
      <c r="AT480" s="16" t="s">
        <v>141</v>
      </c>
      <c r="AU480" s="16" t="s">
        <v>83</v>
      </c>
    </row>
    <row r="481" spans="2:12" s="1" customFormat="1" ht="7" customHeight="1">
      <c r="B481" s="43"/>
      <c r="C481" s="44"/>
      <c r="D481" s="44"/>
      <c r="E481" s="44"/>
      <c r="F481" s="44"/>
      <c r="G481" s="44"/>
      <c r="H481" s="44"/>
      <c r="I481" s="44"/>
      <c r="J481" s="44"/>
      <c r="K481" s="44"/>
      <c r="L481" s="31"/>
    </row>
  </sheetData>
  <sheetProtection algorithmName="SHA-512" hashValue="uxGUNXx5OubmADrOJ+Vp08T0Du8CiTAS0CngSoN/qVuBdeL9Gd/H7CK49Yh1dRhJUQFHUIzSRFGd253loZvmXQ==" saltValue="rFVWzQiZDLUxMwLSztTUbeyHEj2NxHrENAKDB0jnsdM9OF4QlzkeoJb3hX99Q/bc25Q/cFqi0YxhxHDRMJ3FXA==" spinCount="100000" sheet="1" objects="1" scenarios="1" formatColumns="0" formatRows="0" autoFilter="0"/>
  <autoFilter ref="C124:K480" xr:uid="{00000000-0009-0000-0000-000002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hyperlinks>
    <hyperlink ref="F129" r:id="rId1" xr:uid="{00000000-0004-0000-0200-000000000000}"/>
    <hyperlink ref="F132" r:id="rId2" xr:uid="{00000000-0004-0000-0200-000001000000}"/>
    <hyperlink ref="F135" r:id="rId3" xr:uid="{00000000-0004-0000-0200-000002000000}"/>
    <hyperlink ref="F138" r:id="rId4" xr:uid="{00000000-0004-0000-0200-000003000000}"/>
    <hyperlink ref="F144" r:id="rId5" xr:uid="{00000000-0004-0000-0200-000004000000}"/>
    <hyperlink ref="F148" r:id="rId6" xr:uid="{00000000-0004-0000-0200-000005000000}"/>
    <hyperlink ref="F152" r:id="rId7" xr:uid="{00000000-0004-0000-0200-000006000000}"/>
    <hyperlink ref="F156" r:id="rId8" xr:uid="{00000000-0004-0000-0200-000007000000}"/>
    <hyperlink ref="F159" r:id="rId9" xr:uid="{00000000-0004-0000-0200-000008000000}"/>
    <hyperlink ref="F162" r:id="rId10" xr:uid="{00000000-0004-0000-0200-000009000000}"/>
    <hyperlink ref="F167" r:id="rId11" xr:uid="{00000000-0004-0000-0200-00000A000000}"/>
    <hyperlink ref="F170" r:id="rId12" xr:uid="{00000000-0004-0000-0200-00000B000000}"/>
    <hyperlink ref="F173" r:id="rId13" xr:uid="{00000000-0004-0000-0200-00000C000000}"/>
    <hyperlink ref="F177" r:id="rId14" xr:uid="{00000000-0004-0000-0200-00000D000000}"/>
    <hyperlink ref="F180" r:id="rId15" xr:uid="{00000000-0004-0000-0200-00000E000000}"/>
    <hyperlink ref="F183" r:id="rId16" xr:uid="{00000000-0004-0000-0200-00000F000000}"/>
    <hyperlink ref="F188" r:id="rId17" xr:uid="{00000000-0004-0000-0200-000010000000}"/>
    <hyperlink ref="F193" r:id="rId18" xr:uid="{00000000-0004-0000-0200-000011000000}"/>
    <hyperlink ref="F198" r:id="rId19" xr:uid="{00000000-0004-0000-0200-000012000000}"/>
    <hyperlink ref="F202" r:id="rId20" xr:uid="{00000000-0004-0000-0200-000013000000}"/>
    <hyperlink ref="F208" r:id="rId21" xr:uid="{00000000-0004-0000-0200-000014000000}"/>
    <hyperlink ref="F212" r:id="rId22" xr:uid="{00000000-0004-0000-0200-000015000000}"/>
    <hyperlink ref="F215" r:id="rId23" xr:uid="{00000000-0004-0000-0200-000016000000}"/>
    <hyperlink ref="F219" r:id="rId24" xr:uid="{00000000-0004-0000-0200-000017000000}"/>
    <hyperlink ref="F223" r:id="rId25" xr:uid="{00000000-0004-0000-0200-000018000000}"/>
    <hyperlink ref="F227" r:id="rId26" xr:uid="{00000000-0004-0000-0200-000019000000}"/>
    <hyperlink ref="F231" r:id="rId27" xr:uid="{00000000-0004-0000-0200-00001A000000}"/>
    <hyperlink ref="F235" r:id="rId28" xr:uid="{00000000-0004-0000-0200-00001B000000}"/>
    <hyperlink ref="F238" r:id="rId29" xr:uid="{00000000-0004-0000-0200-00001C000000}"/>
    <hyperlink ref="F242" r:id="rId30" xr:uid="{00000000-0004-0000-0200-00001D000000}"/>
    <hyperlink ref="F246" r:id="rId31" xr:uid="{00000000-0004-0000-0200-00001E000000}"/>
    <hyperlink ref="F250" r:id="rId32" xr:uid="{00000000-0004-0000-0200-00001F000000}"/>
    <hyperlink ref="F254" r:id="rId33" xr:uid="{00000000-0004-0000-0200-000020000000}"/>
    <hyperlink ref="F257" r:id="rId34" xr:uid="{00000000-0004-0000-0200-000021000000}"/>
    <hyperlink ref="F261" r:id="rId35" xr:uid="{00000000-0004-0000-0200-000022000000}"/>
    <hyperlink ref="F264" r:id="rId36" xr:uid="{00000000-0004-0000-0200-000023000000}"/>
    <hyperlink ref="F267" r:id="rId37" xr:uid="{00000000-0004-0000-0200-000024000000}"/>
    <hyperlink ref="F270" r:id="rId38" xr:uid="{00000000-0004-0000-0200-000025000000}"/>
    <hyperlink ref="F275" r:id="rId39" xr:uid="{00000000-0004-0000-0200-000026000000}"/>
    <hyperlink ref="F278" r:id="rId40" xr:uid="{00000000-0004-0000-0200-000027000000}"/>
    <hyperlink ref="F281" r:id="rId41" xr:uid="{00000000-0004-0000-0200-000028000000}"/>
    <hyperlink ref="F284" r:id="rId42" xr:uid="{00000000-0004-0000-0200-000029000000}"/>
    <hyperlink ref="F287" r:id="rId43" xr:uid="{00000000-0004-0000-0200-00002A000000}"/>
    <hyperlink ref="F298" r:id="rId44" xr:uid="{00000000-0004-0000-0200-00002B000000}"/>
    <hyperlink ref="F301" r:id="rId45" xr:uid="{00000000-0004-0000-0200-00002C000000}"/>
    <hyperlink ref="F303" r:id="rId46" xr:uid="{00000000-0004-0000-0200-00002D000000}"/>
    <hyperlink ref="F305" r:id="rId47" xr:uid="{00000000-0004-0000-0200-00002E000000}"/>
    <hyperlink ref="F307" r:id="rId48" xr:uid="{00000000-0004-0000-0200-00002F000000}"/>
    <hyperlink ref="F310" r:id="rId49" xr:uid="{00000000-0004-0000-0200-000030000000}"/>
    <hyperlink ref="F314" r:id="rId50" xr:uid="{00000000-0004-0000-0200-000031000000}"/>
    <hyperlink ref="F317" r:id="rId51" xr:uid="{00000000-0004-0000-0200-000032000000}"/>
    <hyperlink ref="F320" r:id="rId52" xr:uid="{00000000-0004-0000-0200-000033000000}"/>
    <hyperlink ref="F323" r:id="rId53" xr:uid="{00000000-0004-0000-0200-000034000000}"/>
    <hyperlink ref="F326" r:id="rId54" xr:uid="{00000000-0004-0000-0200-000035000000}"/>
    <hyperlink ref="F329" r:id="rId55" xr:uid="{00000000-0004-0000-0200-000036000000}"/>
    <hyperlink ref="F342" r:id="rId56" xr:uid="{00000000-0004-0000-0200-000037000000}"/>
    <hyperlink ref="F350" r:id="rId57" xr:uid="{00000000-0004-0000-0200-000038000000}"/>
    <hyperlink ref="F356" r:id="rId58" xr:uid="{00000000-0004-0000-0200-000039000000}"/>
    <hyperlink ref="F361" r:id="rId59" xr:uid="{00000000-0004-0000-0200-00003A000000}"/>
    <hyperlink ref="F363" r:id="rId60" xr:uid="{00000000-0004-0000-0200-00003B000000}"/>
    <hyperlink ref="F367" r:id="rId61" xr:uid="{00000000-0004-0000-0200-00003C000000}"/>
    <hyperlink ref="F370" r:id="rId62" xr:uid="{00000000-0004-0000-0200-00003D000000}"/>
    <hyperlink ref="F373" r:id="rId63" xr:uid="{00000000-0004-0000-0200-00003E000000}"/>
    <hyperlink ref="F379" r:id="rId64" xr:uid="{00000000-0004-0000-0200-00003F000000}"/>
    <hyperlink ref="F383" r:id="rId65" xr:uid="{00000000-0004-0000-0200-000040000000}"/>
    <hyperlink ref="F387" r:id="rId66" xr:uid="{00000000-0004-0000-0200-000041000000}"/>
    <hyperlink ref="F391" r:id="rId67" xr:uid="{00000000-0004-0000-0200-000042000000}"/>
    <hyperlink ref="F394" r:id="rId68" xr:uid="{00000000-0004-0000-0200-000043000000}"/>
    <hyperlink ref="F397" r:id="rId69" xr:uid="{00000000-0004-0000-0200-000044000000}"/>
    <hyperlink ref="F402" r:id="rId70" xr:uid="{00000000-0004-0000-0200-000045000000}"/>
    <hyperlink ref="F405" r:id="rId71" xr:uid="{00000000-0004-0000-0200-000046000000}"/>
    <hyperlink ref="F411" r:id="rId72" xr:uid="{00000000-0004-0000-0200-000047000000}"/>
    <hyperlink ref="F419" r:id="rId73" xr:uid="{00000000-0004-0000-0200-000048000000}"/>
    <hyperlink ref="F431" r:id="rId74" xr:uid="{00000000-0004-0000-0200-000049000000}"/>
    <hyperlink ref="F444" r:id="rId75" xr:uid="{00000000-0004-0000-0200-00004A000000}"/>
    <hyperlink ref="F450" r:id="rId76" xr:uid="{00000000-0004-0000-0200-00004B000000}"/>
    <hyperlink ref="F457" r:id="rId77" xr:uid="{00000000-0004-0000-0200-00004C000000}"/>
    <hyperlink ref="F460" r:id="rId78" xr:uid="{00000000-0004-0000-0200-00004D000000}"/>
    <hyperlink ref="F465" r:id="rId79" xr:uid="{00000000-0004-0000-0200-00004E000000}"/>
    <hyperlink ref="F474" r:id="rId80" xr:uid="{00000000-0004-0000-0200-00004F000000}"/>
    <hyperlink ref="F480" r:id="rId81" xr:uid="{00000000-0004-0000-0200-00005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8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322"/>
  <sheetViews>
    <sheetView showGridLines="0" workbookViewId="0"/>
  </sheetViews>
  <sheetFormatPr defaultRowHeight="14.5"/>
  <cols>
    <col min="1" max="1" width="8.33203125" customWidth="1"/>
    <col min="2" max="2" width="1.21875" customWidth="1"/>
    <col min="3" max="3" width="4.109375" customWidth="1"/>
    <col min="4" max="4" width="4.33203125" customWidth="1"/>
    <col min="5" max="5" width="17.109375" customWidth="1"/>
    <col min="6" max="6" width="50.77734375" customWidth="1"/>
    <col min="7" max="7" width="7.44140625" customWidth="1"/>
    <col min="8" max="8" width="14" customWidth="1"/>
    <col min="9" max="9" width="15.77734375" customWidth="1"/>
    <col min="10" max="11" width="22.33203125" customWidth="1"/>
    <col min="12" max="12" width="9.33203125" customWidth="1"/>
    <col min="13" max="13" width="10.7773437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7" customHeight="1"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AT2" s="16" t="s">
        <v>95</v>
      </c>
      <c r="AZ2" s="159" t="s">
        <v>196</v>
      </c>
      <c r="BA2" s="159" t="s">
        <v>197</v>
      </c>
      <c r="BB2" s="159" t="s">
        <v>1</v>
      </c>
      <c r="BC2" s="159" t="s">
        <v>805</v>
      </c>
      <c r="BD2" s="159" t="s">
        <v>83</v>
      </c>
    </row>
    <row r="3" spans="2:56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83</v>
      </c>
      <c r="AZ3" s="159" t="s">
        <v>193</v>
      </c>
      <c r="BA3" s="159" t="s">
        <v>194</v>
      </c>
      <c r="BB3" s="159" t="s">
        <v>1</v>
      </c>
      <c r="BC3" s="159" t="s">
        <v>806</v>
      </c>
      <c r="BD3" s="159" t="s">
        <v>83</v>
      </c>
    </row>
    <row r="4" spans="2:56" ht="25" customHeight="1">
      <c r="B4" s="19"/>
      <c r="D4" s="20" t="s">
        <v>105</v>
      </c>
      <c r="L4" s="19"/>
      <c r="M4" s="87" t="s">
        <v>10</v>
      </c>
      <c r="AT4" s="16" t="s">
        <v>4</v>
      </c>
    </row>
    <row r="5" spans="2:56" ht="7" customHeight="1">
      <c r="B5" s="19"/>
      <c r="L5" s="19"/>
    </row>
    <row r="6" spans="2:56" ht="12" customHeight="1">
      <c r="B6" s="19"/>
      <c r="D6" s="26" t="s">
        <v>16</v>
      </c>
      <c r="L6" s="19"/>
    </row>
    <row r="7" spans="2:56" ht="16.5" customHeight="1">
      <c r="B7" s="19"/>
      <c r="E7" s="221" t="str">
        <f>'Rekapitulace stavby'!K6</f>
        <v>Branka, Bystrcká - PDPS, oprava komunikace</v>
      </c>
      <c r="F7" s="222"/>
      <c r="G7" s="222"/>
      <c r="H7" s="222"/>
      <c r="L7" s="19"/>
    </row>
    <row r="8" spans="2:56" s="1" customFormat="1" ht="12" customHeight="1">
      <c r="B8" s="31"/>
      <c r="D8" s="26" t="s">
        <v>106</v>
      </c>
      <c r="L8" s="31"/>
    </row>
    <row r="9" spans="2:56" s="1" customFormat="1" ht="16.5" customHeight="1">
      <c r="B9" s="31"/>
      <c r="E9" s="183" t="s">
        <v>807</v>
      </c>
      <c r="F9" s="223"/>
      <c r="G9" s="223"/>
      <c r="H9" s="223"/>
      <c r="L9" s="31"/>
    </row>
    <row r="10" spans="2:56" s="1" customFormat="1" ht="10">
      <c r="B10" s="31"/>
      <c r="L10" s="31"/>
    </row>
    <row r="11" spans="2:5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5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25. 8. 2025</v>
      </c>
      <c r="L12" s="31"/>
    </row>
    <row r="13" spans="2:56" s="1" customFormat="1" ht="10.75" customHeight="1">
      <c r="B13" s="31"/>
      <c r="L13" s="31"/>
    </row>
    <row r="14" spans="2:5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56" s="1" customFormat="1" ht="18" customHeight="1">
      <c r="B15" s="31"/>
      <c r="E15" s="24" t="s">
        <v>21</v>
      </c>
      <c r="I15" s="26" t="s">
        <v>26</v>
      </c>
      <c r="J15" s="24" t="s">
        <v>1</v>
      </c>
      <c r="L15" s="31"/>
    </row>
    <row r="16" spans="2:56" s="1" customFormat="1" ht="7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4" t="str">
        <f>'Rekapitulace stavby'!E14</f>
        <v>Vyplň údaj</v>
      </c>
      <c r="F18" s="205"/>
      <c r="G18" s="205"/>
      <c r="H18" s="205"/>
      <c r="I18" s="26" t="s">
        <v>26</v>
      </c>
      <c r="J18" s="27" t="str">
        <f>'Rekapitulace stavby'!AN14</f>
        <v>Vyplň údaj</v>
      </c>
      <c r="L18" s="31"/>
    </row>
    <row r="19" spans="2:12" s="1" customFormat="1" ht="7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21</v>
      </c>
      <c r="I21" s="26" t="s">
        <v>26</v>
      </c>
      <c r="J21" s="24" t="s">
        <v>1</v>
      </c>
      <c r="L21" s="31"/>
    </row>
    <row r="22" spans="2:12" s="1" customFormat="1" ht="7" customHeight="1">
      <c r="B22" s="31"/>
      <c r="L22" s="31"/>
    </row>
    <row r="23" spans="2:12" s="1" customFormat="1" ht="12" customHeight="1">
      <c r="B23" s="31"/>
      <c r="D23" s="26" t="s">
        <v>31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21</v>
      </c>
      <c r="I24" s="26" t="s">
        <v>26</v>
      </c>
      <c r="J24" s="24" t="s">
        <v>1</v>
      </c>
      <c r="L24" s="31"/>
    </row>
    <row r="25" spans="2:12" s="1" customFormat="1" ht="7" customHeight="1">
      <c r="B25" s="31"/>
      <c r="L25" s="31"/>
    </row>
    <row r="26" spans="2:12" s="1" customFormat="1" ht="12" customHeight="1">
      <c r="B26" s="31"/>
      <c r="D26" s="26" t="s">
        <v>32</v>
      </c>
      <c r="L26" s="31"/>
    </row>
    <row r="27" spans="2:12" s="7" customFormat="1" ht="16.5" customHeight="1">
      <c r="B27" s="88"/>
      <c r="E27" s="210" t="s">
        <v>1</v>
      </c>
      <c r="F27" s="210"/>
      <c r="G27" s="210"/>
      <c r="H27" s="210"/>
      <c r="L27" s="88"/>
    </row>
    <row r="28" spans="2:12" s="1" customFormat="1" ht="7" customHeight="1">
      <c r="B28" s="31"/>
      <c r="L28" s="31"/>
    </row>
    <row r="29" spans="2:12" s="1" customFormat="1" ht="7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4" customHeight="1">
      <c r="B30" s="31"/>
      <c r="D30" s="89" t="s">
        <v>33</v>
      </c>
      <c r="J30" s="65">
        <f>ROUND(J123, 2)</f>
        <v>0</v>
      </c>
      <c r="L30" s="31"/>
    </row>
    <row r="31" spans="2:12" s="1" customFormat="1" ht="7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" customHeight="1">
      <c r="B32" s="31"/>
      <c r="F32" s="34" t="s">
        <v>35</v>
      </c>
      <c r="I32" s="34" t="s">
        <v>34</v>
      </c>
      <c r="J32" s="34" t="s">
        <v>36</v>
      </c>
      <c r="L32" s="31"/>
    </row>
    <row r="33" spans="2:12" s="1" customFormat="1" ht="14.4" customHeight="1">
      <c r="B33" s="31"/>
      <c r="D33" s="54" t="s">
        <v>37</v>
      </c>
      <c r="E33" s="26" t="s">
        <v>38</v>
      </c>
      <c r="F33" s="90">
        <f>ROUND((SUM(BE123:BE321)),  2)</f>
        <v>0</v>
      </c>
      <c r="I33" s="91">
        <v>0.21</v>
      </c>
      <c r="J33" s="90">
        <f>ROUND(((SUM(BE123:BE321))*I33),  2)</f>
        <v>0</v>
      </c>
      <c r="L33" s="31"/>
    </row>
    <row r="34" spans="2:12" s="1" customFormat="1" ht="14.4" customHeight="1">
      <c r="B34" s="31"/>
      <c r="E34" s="26" t="s">
        <v>39</v>
      </c>
      <c r="F34" s="90">
        <f>ROUND((SUM(BF123:BF321)),  2)</f>
        <v>0</v>
      </c>
      <c r="I34" s="91">
        <v>0.12</v>
      </c>
      <c r="J34" s="90">
        <f>ROUND(((SUM(BF123:BF321))*I34),  2)</f>
        <v>0</v>
      </c>
      <c r="L34" s="31"/>
    </row>
    <row r="35" spans="2:12" s="1" customFormat="1" ht="14.4" hidden="1" customHeight="1">
      <c r="B35" s="31"/>
      <c r="E35" s="26" t="s">
        <v>40</v>
      </c>
      <c r="F35" s="90">
        <f>ROUND((SUM(BG123:BG321)),  2)</f>
        <v>0</v>
      </c>
      <c r="I35" s="91">
        <v>0.21</v>
      </c>
      <c r="J35" s="90">
        <f>0</f>
        <v>0</v>
      </c>
      <c r="L35" s="31"/>
    </row>
    <row r="36" spans="2:12" s="1" customFormat="1" ht="14.4" hidden="1" customHeight="1">
      <c r="B36" s="31"/>
      <c r="E36" s="26" t="s">
        <v>41</v>
      </c>
      <c r="F36" s="90">
        <f>ROUND((SUM(BH123:BH321)),  2)</f>
        <v>0</v>
      </c>
      <c r="I36" s="91">
        <v>0.12</v>
      </c>
      <c r="J36" s="90">
        <f>0</f>
        <v>0</v>
      </c>
      <c r="L36" s="31"/>
    </row>
    <row r="37" spans="2:12" s="1" customFormat="1" ht="14.4" hidden="1" customHeight="1">
      <c r="B37" s="31"/>
      <c r="E37" s="26" t="s">
        <v>42</v>
      </c>
      <c r="F37" s="90">
        <f>ROUND((SUM(BI123:BI321)),  2)</f>
        <v>0</v>
      </c>
      <c r="I37" s="91">
        <v>0</v>
      </c>
      <c r="J37" s="90">
        <f>0</f>
        <v>0</v>
      </c>
      <c r="L37" s="31"/>
    </row>
    <row r="38" spans="2:12" s="1" customFormat="1" ht="7" customHeight="1">
      <c r="B38" s="31"/>
      <c r="L38" s="31"/>
    </row>
    <row r="39" spans="2:12" s="1" customFormat="1" ht="25.4" customHeight="1">
      <c r="B39" s="31"/>
      <c r="C39" s="92"/>
      <c r="D39" s="93" t="s">
        <v>43</v>
      </c>
      <c r="E39" s="56"/>
      <c r="F39" s="56"/>
      <c r="G39" s="94" t="s">
        <v>44</v>
      </c>
      <c r="H39" s="95" t="s">
        <v>45</v>
      </c>
      <c r="I39" s="56"/>
      <c r="J39" s="96">
        <f>SUM(J30:J37)</f>
        <v>0</v>
      </c>
      <c r="K39" s="97"/>
      <c r="L39" s="31"/>
    </row>
    <row r="40" spans="2:12" s="1" customFormat="1" ht="14.4" customHeight="1">
      <c r="B40" s="31"/>
      <c r="L40" s="31"/>
    </row>
    <row r="41" spans="2:12" ht="14.4" customHeight="1">
      <c r="B41" s="19"/>
      <c r="L41" s="19"/>
    </row>
    <row r="42" spans="2:12" ht="14.4" customHeight="1">
      <c r="B42" s="19"/>
      <c r="L42" s="19"/>
    </row>
    <row r="43" spans="2:12" ht="14.4" customHeight="1">
      <c r="B43" s="19"/>
      <c r="L43" s="19"/>
    </row>
    <row r="44" spans="2:12" ht="14.4" customHeight="1">
      <c r="B44" s="19"/>
      <c r="L44" s="19"/>
    </row>
    <row r="45" spans="2:12" ht="14.4" customHeight="1">
      <c r="B45" s="19"/>
      <c r="L45" s="19"/>
    </row>
    <row r="46" spans="2:12" ht="14.4" customHeight="1">
      <c r="B46" s="19"/>
      <c r="L46" s="19"/>
    </row>
    <row r="47" spans="2:12" ht="14.4" customHeight="1">
      <c r="B47" s="19"/>
      <c r="L47" s="19"/>
    </row>
    <row r="48" spans="2:12" ht="14.4" customHeight="1">
      <c r="B48" s="19"/>
      <c r="L48" s="19"/>
    </row>
    <row r="49" spans="2:12" ht="14.4" customHeight="1">
      <c r="B49" s="19"/>
      <c r="L49" s="19"/>
    </row>
    <row r="50" spans="2:12" s="1" customFormat="1" ht="14.4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 ht="10">
      <c r="B51" s="19"/>
      <c r="L51" s="19"/>
    </row>
    <row r="52" spans="2:12" ht="10">
      <c r="B52" s="19"/>
      <c r="L52" s="19"/>
    </row>
    <row r="53" spans="2:12" ht="10">
      <c r="B53" s="19"/>
      <c r="L53" s="19"/>
    </row>
    <row r="54" spans="2:12" ht="10">
      <c r="B54" s="19"/>
      <c r="L54" s="19"/>
    </row>
    <row r="55" spans="2:12" ht="10">
      <c r="B55" s="19"/>
      <c r="L55" s="19"/>
    </row>
    <row r="56" spans="2:12" ht="10">
      <c r="B56" s="19"/>
      <c r="L56" s="19"/>
    </row>
    <row r="57" spans="2:12" ht="10">
      <c r="B57" s="19"/>
      <c r="L57" s="19"/>
    </row>
    <row r="58" spans="2:12" ht="10">
      <c r="B58" s="19"/>
      <c r="L58" s="19"/>
    </row>
    <row r="59" spans="2:12" ht="10">
      <c r="B59" s="19"/>
      <c r="L59" s="19"/>
    </row>
    <row r="60" spans="2:12" ht="10">
      <c r="B60" s="19"/>
      <c r="L60" s="19"/>
    </row>
    <row r="61" spans="2:12" s="1" customFormat="1" ht="12.5">
      <c r="B61" s="31"/>
      <c r="D61" s="42" t="s">
        <v>48</v>
      </c>
      <c r="E61" s="33"/>
      <c r="F61" s="98" t="s">
        <v>49</v>
      </c>
      <c r="G61" s="42" t="s">
        <v>48</v>
      </c>
      <c r="H61" s="33"/>
      <c r="I61" s="33"/>
      <c r="J61" s="99" t="s">
        <v>49</v>
      </c>
      <c r="K61" s="33"/>
      <c r="L61" s="31"/>
    </row>
    <row r="62" spans="2:12" ht="10">
      <c r="B62" s="19"/>
      <c r="L62" s="19"/>
    </row>
    <row r="63" spans="2:12" ht="10">
      <c r="B63" s="19"/>
      <c r="L63" s="19"/>
    </row>
    <row r="64" spans="2:12" ht="10">
      <c r="B64" s="19"/>
      <c r="L64" s="19"/>
    </row>
    <row r="65" spans="2:12" s="1" customFormat="1" ht="13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 ht="10">
      <c r="B66" s="19"/>
      <c r="L66" s="19"/>
    </row>
    <row r="67" spans="2:12" ht="10">
      <c r="B67" s="19"/>
      <c r="L67" s="19"/>
    </row>
    <row r="68" spans="2:12" ht="10">
      <c r="B68" s="19"/>
      <c r="L68" s="19"/>
    </row>
    <row r="69" spans="2:12" ht="10">
      <c r="B69" s="19"/>
      <c r="L69" s="19"/>
    </row>
    <row r="70" spans="2:12" ht="10">
      <c r="B70" s="19"/>
      <c r="L70" s="19"/>
    </row>
    <row r="71" spans="2:12" ht="10">
      <c r="B71" s="19"/>
      <c r="L71" s="19"/>
    </row>
    <row r="72" spans="2:12" ht="10">
      <c r="B72" s="19"/>
      <c r="L72" s="19"/>
    </row>
    <row r="73" spans="2:12" ht="10">
      <c r="B73" s="19"/>
      <c r="L73" s="19"/>
    </row>
    <row r="74" spans="2:12" ht="10">
      <c r="B74" s="19"/>
      <c r="L74" s="19"/>
    </row>
    <row r="75" spans="2:12" ht="10">
      <c r="B75" s="19"/>
      <c r="L75" s="19"/>
    </row>
    <row r="76" spans="2:12" s="1" customFormat="1" ht="12.5">
      <c r="B76" s="31"/>
      <c r="D76" s="42" t="s">
        <v>48</v>
      </c>
      <c r="E76" s="33"/>
      <c r="F76" s="98" t="s">
        <v>49</v>
      </c>
      <c r="G76" s="42" t="s">
        <v>48</v>
      </c>
      <c r="H76" s="33"/>
      <c r="I76" s="33"/>
      <c r="J76" s="99" t="s">
        <v>49</v>
      </c>
      <c r="K76" s="33"/>
      <c r="L76" s="31"/>
    </row>
    <row r="77" spans="2:12" s="1" customFormat="1" ht="14.4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7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5" customHeight="1">
      <c r="B82" s="31"/>
      <c r="C82" s="20" t="s">
        <v>108</v>
      </c>
      <c r="L82" s="31"/>
    </row>
    <row r="83" spans="2:47" s="1" customFormat="1" ht="7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21" t="str">
        <f>E7</f>
        <v>Branka, Bystrcká - PDPS, oprava komunikace</v>
      </c>
      <c r="F85" s="222"/>
      <c r="G85" s="222"/>
      <c r="H85" s="222"/>
      <c r="L85" s="31"/>
    </row>
    <row r="86" spans="2:47" s="1" customFormat="1" ht="12" customHeight="1">
      <c r="B86" s="31"/>
      <c r="C86" s="26" t="s">
        <v>106</v>
      </c>
      <c r="L86" s="31"/>
    </row>
    <row r="87" spans="2:47" s="1" customFormat="1" ht="16.5" customHeight="1">
      <c r="B87" s="31"/>
      <c r="E87" s="183" t="str">
        <f>E9</f>
        <v>SO 102.1 - Oprava chodníků - 1. etapa</v>
      </c>
      <c r="F87" s="223"/>
      <c r="G87" s="223"/>
      <c r="H87" s="223"/>
      <c r="L87" s="31"/>
    </row>
    <row r="88" spans="2:47" s="1" customFormat="1" ht="7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25. 8. 2025</v>
      </c>
      <c r="L89" s="31"/>
    </row>
    <row r="90" spans="2:47" s="1" customFormat="1" ht="7" customHeight="1">
      <c r="B90" s="31"/>
      <c r="L90" s="31"/>
    </row>
    <row r="91" spans="2:47" s="1" customFormat="1" ht="15.15" customHeight="1">
      <c r="B91" s="31"/>
      <c r="C91" s="26" t="s">
        <v>24</v>
      </c>
      <c r="F91" s="24" t="str">
        <f>E15</f>
        <v xml:space="preserve"> </v>
      </c>
      <c r="I91" s="26" t="s">
        <v>29</v>
      </c>
      <c r="J91" s="29" t="str">
        <f>E21</f>
        <v xml:space="preserve"> </v>
      </c>
      <c r="L91" s="31"/>
    </row>
    <row r="92" spans="2:47" s="1" customFormat="1" ht="15.15" customHeight="1">
      <c r="B92" s="31"/>
      <c r="C92" s="26" t="s">
        <v>27</v>
      </c>
      <c r="F92" s="24" t="str">
        <f>IF(E18="","",E18)</f>
        <v>Vyplň údaj</v>
      </c>
      <c r="I92" s="26" t="s">
        <v>31</v>
      </c>
      <c r="J92" s="29" t="str">
        <f>E24</f>
        <v xml:space="preserve"> </v>
      </c>
      <c r="L92" s="31"/>
    </row>
    <row r="93" spans="2:47" s="1" customFormat="1" ht="10.25" customHeight="1">
      <c r="B93" s="31"/>
      <c r="L93" s="31"/>
    </row>
    <row r="94" spans="2:47" s="1" customFormat="1" ht="29.25" customHeight="1">
      <c r="B94" s="31"/>
      <c r="C94" s="100" t="s">
        <v>109</v>
      </c>
      <c r="D94" s="92"/>
      <c r="E94" s="92"/>
      <c r="F94" s="92"/>
      <c r="G94" s="92"/>
      <c r="H94" s="92"/>
      <c r="I94" s="92"/>
      <c r="J94" s="101" t="s">
        <v>110</v>
      </c>
      <c r="K94" s="92"/>
      <c r="L94" s="31"/>
    </row>
    <row r="95" spans="2:47" s="1" customFormat="1" ht="10.25" customHeight="1">
      <c r="B95" s="31"/>
      <c r="L95" s="31"/>
    </row>
    <row r="96" spans="2:47" s="1" customFormat="1" ht="22.75" customHeight="1">
      <c r="B96" s="31"/>
      <c r="C96" s="102" t="s">
        <v>111</v>
      </c>
      <c r="J96" s="65">
        <f>J123</f>
        <v>0</v>
      </c>
      <c r="L96" s="31"/>
      <c r="AU96" s="16" t="s">
        <v>112</v>
      </c>
    </row>
    <row r="97" spans="2:12" s="8" customFormat="1" ht="25" customHeight="1">
      <c r="B97" s="103"/>
      <c r="D97" s="104" t="s">
        <v>200</v>
      </c>
      <c r="E97" s="105"/>
      <c r="F97" s="105"/>
      <c r="G97" s="105"/>
      <c r="H97" s="105"/>
      <c r="I97" s="105"/>
      <c r="J97" s="106">
        <f>J124</f>
        <v>0</v>
      </c>
      <c r="L97" s="103"/>
    </row>
    <row r="98" spans="2:12" s="9" customFormat="1" ht="19.899999999999999" customHeight="1">
      <c r="B98" s="107"/>
      <c r="D98" s="108" t="s">
        <v>201</v>
      </c>
      <c r="E98" s="109"/>
      <c r="F98" s="109"/>
      <c r="G98" s="109"/>
      <c r="H98" s="109"/>
      <c r="I98" s="109"/>
      <c r="J98" s="110">
        <f>J125</f>
        <v>0</v>
      </c>
      <c r="L98" s="107"/>
    </row>
    <row r="99" spans="2:12" s="9" customFormat="1" ht="19.899999999999999" customHeight="1">
      <c r="B99" s="107"/>
      <c r="D99" s="108" t="s">
        <v>203</v>
      </c>
      <c r="E99" s="109"/>
      <c r="F99" s="109"/>
      <c r="G99" s="109"/>
      <c r="H99" s="109"/>
      <c r="I99" s="109"/>
      <c r="J99" s="110">
        <f>J197</f>
        <v>0</v>
      </c>
      <c r="L99" s="107"/>
    </row>
    <row r="100" spans="2:12" s="9" customFormat="1" ht="19.899999999999999" customHeight="1">
      <c r="B100" s="107"/>
      <c r="D100" s="108" t="s">
        <v>205</v>
      </c>
      <c r="E100" s="109"/>
      <c r="F100" s="109"/>
      <c r="G100" s="109"/>
      <c r="H100" s="109"/>
      <c r="I100" s="109"/>
      <c r="J100" s="110">
        <f>J242</f>
        <v>0</v>
      </c>
      <c r="L100" s="107"/>
    </row>
    <row r="101" spans="2:12" s="9" customFormat="1" ht="19.899999999999999" customHeight="1">
      <c r="B101" s="107"/>
      <c r="D101" s="108" t="s">
        <v>206</v>
      </c>
      <c r="E101" s="109"/>
      <c r="F101" s="109"/>
      <c r="G101" s="109"/>
      <c r="H101" s="109"/>
      <c r="I101" s="109"/>
      <c r="J101" s="110">
        <f>J247</f>
        <v>0</v>
      </c>
      <c r="L101" s="107"/>
    </row>
    <row r="102" spans="2:12" s="9" customFormat="1" ht="19.899999999999999" customHeight="1">
      <c r="B102" s="107"/>
      <c r="D102" s="108" t="s">
        <v>207</v>
      </c>
      <c r="E102" s="109"/>
      <c r="F102" s="109"/>
      <c r="G102" s="109"/>
      <c r="H102" s="109"/>
      <c r="I102" s="109"/>
      <c r="J102" s="110">
        <f>J282</f>
        <v>0</v>
      </c>
      <c r="L102" s="107"/>
    </row>
    <row r="103" spans="2:12" s="9" customFormat="1" ht="19.899999999999999" customHeight="1">
      <c r="B103" s="107"/>
      <c r="D103" s="108" t="s">
        <v>208</v>
      </c>
      <c r="E103" s="109"/>
      <c r="F103" s="109"/>
      <c r="G103" s="109"/>
      <c r="H103" s="109"/>
      <c r="I103" s="109"/>
      <c r="J103" s="110">
        <f>J319</f>
        <v>0</v>
      </c>
      <c r="L103" s="107"/>
    </row>
    <row r="104" spans="2:12" s="1" customFormat="1" ht="21.75" customHeight="1">
      <c r="B104" s="31"/>
      <c r="L104" s="31"/>
    </row>
    <row r="105" spans="2:12" s="1" customFormat="1" ht="7" customHeight="1"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31"/>
    </row>
    <row r="109" spans="2:12" s="1" customFormat="1" ht="7" customHeight="1"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31"/>
    </row>
    <row r="110" spans="2:12" s="1" customFormat="1" ht="25" customHeight="1">
      <c r="B110" s="31"/>
      <c r="C110" s="20" t="s">
        <v>116</v>
      </c>
      <c r="L110" s="31"/>
    </row>
    <row r="111" spans="2:12" s="1" customFormat="1" ht="7" customHeight="1">
      <c r="B111" s="31"/>
      <c r="L111" s="31"/>
    </row>
    <row r="112" spans="2:12" s="1" customFormat="1" ht="12" customHeight="1">
      <c r="B112" s="31"/>
      <c r="C112" s="26" t="s">
        <v>16</v>
      </c>
      <c r="L112" s="31"/>
    </row>
    <row r="113" spans="2:65" s="1" customFormat="1" ht="16.5" customHeight="1">
      <c r="B113" s="31"/>
      <c r="E113" s="221" t="str">
        <f>E7</f>
        <v>Branka, Bystrcká - PDPS, oprava komunikace</v>
      </c>
      <c r="F113" s="222"/>
      <c r="G113" s="222"/>
      <c r="H113" s="222"/>
      <c r="L113" s="31"/>
    </row>
    <row r="114" spans="2:65" s="1" customFormat="1" ht="12" customHeight="1">
      <c r="B114" s="31"/>
      <c r="C114" s="26" t="s">
        <v>106</v>
      </c>
      <c r="L114" s="31"/>
    </row>
    <row r="115" spans="2:65" s="1" customFormat="1" ht="16.5" customHeight="1">
      <c r="B115" s="31"/>
      <c r="E115" s="183" t="str">
        <f>E9</f>
        <v>SO 102.1 - Oprava chodníků - 1. etapa</v>
      </c>
      <c r="F115" s="223"/>
      <c r="G115" s="223"/>
      <c r="H115" s="223"/>
      <c r="L115" s="31"/>
    </row>
    <row r="116" spans="2:65" s="1" customFormat="1" ht="7" customHeight="1">
      <c r="B116" s="31"/>
      <c r="L116" s="31"/>
    </row>
    <row r="117" spans="2:65" s="1" customFormat="1" ht="12" customHeight="1">
      <c r="B117" s="31"/>
      <c r="C117" s="26" t="s">
        <v>20</v>
      </c>
      <c r="F117" s="24" t="str">
        <f>F12</f>
        <v xml:space="preserve"> </v>
      </c>
      <c r="I117" s="26" t="s">
        <v>22</v>
      </c>
      <c r="J117" s="51" t="str">
        <f>IF(J12="","",J12)</f>
        <v>25. 8. 2025</v>
      </c>
      <c r="L117" s="31"/>
    </row>
    <row r="118" spans="2:65" s="1" customFormat="1" ht="7" customHeight="1">
      <c r="B118" s="31"/>
      <c r="L118" s="31"/>
    </row>
    <row r="119" spans="2:65" s="1" customFormat="1" ht="15.15" customHeight="1">
      <c r="B119" s="31"/>
      <c r="C119" s="26" t="s">
        <v>24</v>
      </c>
      <c r="F119" s="24" t="str">
        <f>E15</f>
        <v xml:space="preserve"> </v>
      </c>
      <c r="I119" s="26" t="s">
        <v>29</v>
      </c>
      <c r="J119" s="29" t="str">
        <f>E21</f>
        <v xml:space="preserve"> </v>
      </c>
      <c r="L119" s="31"/>
    </row>
    <row r="120" spans="2:65" s="1" customFormat="1" ht="15.15" customHeight="1">
      <c r="B120" s="31"/>
      <c r="C120" s="26" t="s">
        <v>27</v>
      </c>
      <c r="F120" s="24" t="str">
        <f>IF(E18="","",E18)</f>
        <v>Vyplň údaj</v>
      </c>
      <c r="I120" s="26" t="s">
        <v>31</v>
      </c>
      <c r="J120" s="29" t="str">
        <f>E24</f>
        <v xml:space="preserve"> </v>
      </c>
      <c r="L120" s="31"/>
    </row>
    <row r="121" spans="2:65" s="1" customFormat="1" ht="10.25" customHeight="1">
      <c r="B121" s="31"/>
      <c r="L121" s="31"/>
    </row>
    <row r="122" spans="2:65" s="10" customFormat="1" ht="29.25" customHeight="1">
      <c r="B122" s="111"/>
      <c r="C122" s="112" t="s">
        <v>117</v>
      </c>
      <c r="D122" s="113" t="s">
        <v>58</v>
      </c>
      <c r="E122" s="113" t="s">
        <v>54</v>
      </c>
      <c r="F122" s="113" t="s">
        <v>55</v>
      </c>
      <c r="G122" s="113" t="s">
        <v>118</v>
      </c>
      <c r="H122" s="113" t="s">
        <v>119</v>
      </c>
      <c r="I122" s="113" t="s">
        <v>120</v>
      </c>
      <c r="J122" s="113" t="s">
        <v>110</v>
      </c>
      <c r="K122" s="114" t="s">
        <v>121</v>
      </c>
      <c r="L122" s="111"/>
      <c r="M122" s="58" t="s">
        <v>1</v>
      </c>
      <c r="N122" s="59" t="s">
        <v>37</v>
      </c>
      <c r="O122" s="59" t="s">
        <v>122</v>
      </c>
      <c r="P122" s="59" t="s">
        <v>123</v>
      </c>
      <c r="Q122" s="59" t="s">
        <v>124</v>
      </c>
      <c r="R122" s="59" t="s">
        <v>125</v>
      </c>
      <c r="S122" s="59" t="s">
        <v>126</v>
      </c>
      <c r="T122" s="60" t="s">
        <v>127</v>
      </c>
    </row>
    <row r="123" spans="2:65" s="1" customFormat="1" ht="22.75" customHeight="1">
      <c r="B123" s="31"/>
      <c r="C123" s="63" t="s">
        <v>128</v>
      </c>
      <c r="J123" s="115">
        <f>BK123</f>
        <v>0</v>
      </c>
      <c r="L123" s="31"/>
      <c r="M123" s="61"/>
      <c r="N123" s="52"/>
      <c r="O123" s="52"/>
      <c r="P123" s="116">
        <f>P124</f>
        <v>0</v>
      </c>
      <c r="Q123" s="52"/>
      <c r="R123" s="116">
        <f>R124</f>
        <v>679.37077407999993</v>
      </c>
      <c r="S123" s="52"/>
      <c r="T123" s="117">
        <f>T124</f>
        <v>575.73700000000008</v>
      </c>
      <c r="AT123" s="16" t="s">
        <v>72</v>
      </c>
      <c r="AU123" s="16" t="s">
        <v>112</v>
      </c>
      <c r="BK123" s="118">
        <f>BK124</f>
        <v>0</v>
      </c>
    </row>
    <row r="124" spans="2:65" s="11" customFormat="1" ht="25.9" customHeight="1">
      <c r="B124" s="119"/>
      <c r="D124" s="120" t="s">
        <v>72</v>
      </c>
      <c r="E124" s="121" t="s">
        <v>209</v>
      </c>
      <c r="F124" s="121" t="s">
        <v>210</v>
      </c>
      <c r="I124" s="122"/>
      <c r="J124" s="123">
        <f>BK124</f>
        <v>0</v>
      </c>
      <c r="L124" s="119"/>
      <c r="M124" s="124"/>
      <c r="P124" s="125">
        <f>P125+P197+P242+P247+P282+P319</f>
        <v>0</v>
      </c>
      <c r="R124" s="125">
        <f>R125+R197+R242+R247+R282+R319</f>
        <v>679.37077407999993</v>
      </c>
      <c r="T124" s="126">
        <f>T125+T197+T242+T247+T282+T319</f>
        <v>575.73700000000008</v>
      </c>
      <c r="AR124" s="120" t="s">
        <v>81</v>
      </c>
      <c r="AT124" s="127" t="s">
        <v>72</v>
      </c>
      <c r="AU124" s="127" t="s">
        <v>73</v>
      </c>
      <c r="AY124" s="120" t="s">
        <v>131</v>
      </c>
      <c r="BK124" s="128">
        <f>BK125+BK197+BK242+BK247+BK282+BK319</f>
        <v>0</v>
      </c>
    </row>
    <row r="125" spans="2:65" s="11" customFormat="1" ht="22.75" customHeight="1">
      <c r="B125" s="119"/>
      <c r="D125" s="120" t="s">
        <v>72</v>
      </c>
      <c r="E125" s="129" t="s">
        <v>81</v>
      </c>
      <c r="F125" s="129" t="s">
        <v>211</v>
      </c>
      <c r="I125" s="122"/>
      <c r="J125" s="130">
        <f>BK125</f>
        <v>0</v>
      </c>
      <c r="L125" s="119"/>
      <c r="M125" s="124"/>
      <c r="P125" s="125">
        <f>SUM(P126:P196)</f>
        <v>0</v>
      </c>
      <c r="R125" s="125">
        <f>SUM(R126:R196)</f>
        <v>26.03274</v>
      </c>
      <c r="T125" s="126">
        <f>SUM(T126:T196)</f>
        <v>573.62100000000009</v>
      </c>
      <c r="AR125" s="120" t="s">
        <v>81</v>
      </c>
      <c r="AT125" s="127" t="s">
        <v>72</v>
      </c>
      <c r="AU125" s="127" t="s">
        <v>81</v>
      </c>
      <c r="AY125" s="120" t="s">
        <v>131</v>
      </c>
      <c r="BK125" s="128">
        <f>SUM(BK126:BK196)</f>
        <v>0</v>
      </c>
    </row>
    <row r="126" spans="2:65" s="1" customFormat="1" ht="16.5" customHeight="1">
      <c r="B126" s="31"/>
      <c r="C126" s="131" t="s">
        <v>81</v>
      </c>
      <c r="D126" s="131" t="s">
        <v>134</v>
      </c>
      <c r="E126" s="132" t="s">
        <v>808</v>
      </c>
      <c r="F126" s="133" t="s">
        <v>809</v>
      </c>
      <c r="G126" s="134" t="s">
        <v>214</v>
      </c>
      <c r="H126" s="135">
        <v>93.2</v>
      </c>
      <c r="I126" s="136"/>
      <c r="J126" s="137">
        <f>ROUND(I126*H126,2)</f>
        <v>0</v>
      </c>
      <c r="K126" s="133" t="s">
        <v>215</v>
      </c>
      <c r="L126" s="31"/>
      <c r="M126" s="138" t="s">
        <v>1</v>
      </c>
      <c r="N126" s="139" t="s">
        <v>38</v>
      </c>
      <c r="P126" s="140">
        <f>O126*H126</f>
        <v>0</v>
      </c>
      <c r="Q126" s="140">
        <v>0</v>
      </c>
      <c r="R126" s="140">
        <f>Q126*H126</f>
        <v>0</v>
      </c>
      <c r="S126" s="140">
        <v>0</v>
      </c>
      <c r="T126" s="141">
        <f>S126*H126</f>
        <v>0</v>
      </c>
      <c r="AR126" s="142" t="s">
        <v>155</v>
      </c>
      <c r="AT126" s="142" t="s">
        <v>134</v>
      </c>
      <c r="AU126" s="142" t="s">
        <v>83</v>
      </c>
      <c r="AY126" s="16" t="s">
        <v>131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6" t="s">
        <v>81</v>
      </c>
      <c r="BK126" s="143">
        <f>ROUND(I126*H126,2)</f>
        <v>0</v>
      </c>
      <c r="BL126" s="16" t="s">
        <v>155</v>
      </c>
      <c r="BM126" s="142" t="s">
        <v>810</v>
      </c>
    </row>
    <row r="127" spans="2:65" s="1" customFormat="1" ht="10">
      <c r="B127" s="31"/>
      <c r="D127" s="144" t="s">
        <v>141</v>
      </c>
      <c r="F127" s="145" t="s">
        <v>811</v>
      </c>
      <c r="I127" s="146"/>
      <c r="L127" s="31"/>
      <c r="M127" s="147"/>
      <c r="T127" s="55"/>
      <c r="AT127" s="16" t="s">
        <v>141</v>
      </c>
      <c r="AU127" s="16" t="s">
        <v>83</v>
      </c>
    </row>
    <row r="128" spans="2:65" s="12" customFormat="1" ht="10">
      <c r="B128" s="148"/>
      <c r="D128" s="149" t="s">
        <v>143</v>
      </c>
      <c r="E128" s="150" t="s">
        <v>1</v>
      </c>
      <c r="F128" s="151" t="s">
        <v>812</v>
      </c>
      <c r="H128" s="152">
        <v>93.2</v>
      </c>
      <c r="I128" s="153"/>
      <c r="L128" s="148"/>
      <c r="M128" s="154"/>
      <c r="T128" s="155"/>
      <c r="AT128" s="150" t="s">
        <v>143</v>
      </c>
      <c r="AU128" s="150" t="s">
        <v>83</v>
      </c>
      <c r="AV128" s="12" t="s">
        <v>83</v>
      </c>
      <c r="AW128" s="12" t="s">
        <v>30</v>
      </c>
      <c r="AX128" s="12" t="s">
        <v>81</v>
      </c>
      <c r="AY128" s="150" t="s">
        <v>131</v>
      </c>
    </row>
    <row r="129" spans="2:65" s="1" customFormat="1" ht="62.75" customHeight="1">
      <c r="B129" s="31"/>
      <c r="C129" s="131" t="s">
        <v>83</v>
      </c>
      <c r="D129" s="131" t="s">
        <v>134</v>
      </c>
      <c r="E129" s="132" t="s">
        <v>212</v>
      </c>
      <c r="F129" s="133" t="s">
        <v>213</v>
      </c>
      <c r="G129" s="134" t="s">
        <v>214</v>
      </c>
      <c r="H129" s="135">
        <v>180</v>
      </c>
      <c r="I129" s="136"/>
      <c r="J129" s="137">
        <f>ROUND(I129*H129,2)</f>
        <v>0</v>
      </c>
      <c r="K129" s="133" t="s">
        <v>215</v>
      </c>
      <c r="L129" s="31"/>
      <c r="M129" s="138" t="s">
        <v>1</v>
      </c>
      <c r="N129" s="139" t="s">
        <v>38</v>
      </c>
      <c r="P129" s="140">
        <f>O129*H129</f>
        <v>0</v>
      </c>
      <c r="Q129" s="140">
        <v>0</v>
      </c>
      <c r="R129" s="140">
        <f>Q129*H129</f>
        <v>0</v>
      </c>
      <c r="S129" s="140">
        <v>0.26</v>
      </c>
      <c r="T129" s="141">
        <f>S129*H129</f>
        <v>46.800000000000004</v>
      </c>
      <c r="AR129" s="142" t="s">
        <v>155</v>
      </c>
      <c r="AT129" s="142" t="s">
        <v>134</v>
      </c>
      <c r="AU129" s="142" t="s">
        <v>83</v>
      </c>
      <c r="AY129" s="16" t="s">
        <v>131</v>
      </c>
      <c r="BE129" s="143">
        <f>IF(N129="základní",J129,0)</f>
        <v>0</v>
      </c>
      <c r="BF129" s="143">
        <f>IF(N129="snížená",J129,0)</f>
        <v>0</v>
      </c>
      <c r="BG129" s="143">
        <f>IF(N129="zákl. přenesená",J129,0)</f>
        <v>0</v>
      </c>
      <c r="BH129" s="143">
        <f>IF(N129="sníž. přenesená",J129,0)</f>
        <v>0</v>
      </c>
      <c r="BI129" s="143">
        <f>IF(N129="nulová",J129,0)</f>
        <v>0</v>
      </c>
      <c r="BJ129" s="16" t="s">
        <v>81</v>
      </c>
      <c r="BK129" s="143">
        <f>ROUND(I129*H129,2)</f>
        <v>0</v>
      </c>
      <c r="BL129" s="16" t="s">
        <v>155</v>
      </c>
      <c r="BM129" s="142" t="s">
        <v>813</v>
      </c>
    </row>
    <row r="130" spans="2:65" s="1" customFormat="1" ht="10">
      <c r="B130" s="31"/>
      <c r="D130" s="144" t="s">
        <v>141</v>
      </c>
      <c r="F130" s="145" t="s">
        <v>217</v>
      </c>
      <c r="I130" s="146"/>
      <c r="L130" s="31"/>
      <c r="M130" s="147"/>
      <c r="T130" s="55"/>
      <c r="AT130" s="16" t="s">
        <v>141</v>
      </c>
      <c r="AU130" s="16" t="s">
        <v>83</v>
      </c>
    </row>
    <row r="131" spans="2:65" s="12" customFormat="1" ht="10">
      <c r="B131" s="148"/>
      <c r="D131" s="149" t="s">
        <v>143</v>
      </c>
      <c r="E131" s="150" t="s">
        <v>1</v>
      </c>
      <c r="F131" s="151" t="s">
        <v>814</v>
      </c>
      <c r="H131" s="152">
        <v>180</v>
      </c>
      <c r="I131" s="153"/>
      <c r="L131" s="148"/>
      <c r="M131" s="154"/>
      <c r="T131" s="155"/>
      <c r="AT131" s="150" t="s">
        <v>143</v>
      </c>
      <c r="AU131" s="150" t="s">
        <v>83</v>
      </c>
      <c r="AV131" s="12" t="s">
        <v>83</v>
      </c>
      <c r="AW131" s="12" t="s">
        <v>30</v>
      </c>
      <c r="AX131" s="12" t="s">
        <v>81</v>
      </c>
      <c r="AY131" s="150" t="s">
        <v>131</v>
      </c>
    </row>
    <row r="132" spans="2:65" s="1" customFormat="1" ht="66.75" customHeight="1">
      <c r="B132" s="31"/>
      <c r="C132" s="131" t="s">
        <v>150</v>
      </c>
      <c r="D132" s="131" t="s">
        <v>134</v>
      </c>
      <c r="E132" s="132" t="s">
        <v>815</v>
      </c>
      <c r="F132" s="133" t="s">
        <v>816</v>
      </c>
      <c r="G132" s="134" t="s">
        <v>214</v>
      </c>
      <c r="H132" s="135">
        <v>457</v>
      </c>
      <c r="I132" s="136"/>
      <c r="J132" s="137">
        <f>ROUND(I132*H132,2)</f>
        <v>0</v>
      </c>
      <c r="K132" s="133" t="s">
        <v>215</v>
      </c>
      <c r="L132" s="31"/>
      <c r="M132" s="138" t="s">
        <v>1</v>
      </c>
      <c r="N132" s="139" t="s">
        <v>38</v>
      </c>
      <c r="P132" s="140">
        <f>O132*H132</f>
        <v>0</v>
      </c>
      <c r="Q132" s="140">
        <v>0</v>
      </c>
      <c r="R132" s="140">
        <f>Q132*H132</f>
        <v>0</v>
      </c>
      <c r="S132" s="140">
        <v>0.26</v>
      </c>
      <c r="T132" s="141">
        <f>S132*H132</f>
        <v>118.82000000000001</v>
      </c>
      <c r="AR132" s="142" t="s">
        <v>155</v>
      </c>
      <c r="AT132" s="142" t="s">
        <v>134</v>
      </c>
      <c r="AU132" s="142" t="s">
        <v>83</v>
      </c>
      <c r="AY132" s="16" t="s">
        <v>131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6" t="s">
        <v>81</v>
      </c>
      <c r="BK132" s="143">
        <f>ROUND(I132*H132,2)</f>
        <v>0</v>
      </c>
      <c r="BL132" s="16" t="s">
        <v>155</v>
      </c>
      <c r="BM132" s="142" t="s">
        <v>817</v>
      </c>
    </row>
    <row r="133" spans="2:65" s="1" customFormat="1" ht="10">
      <c r="B133" s="31"/>
      <c r="D133" s="144" t="s">
        <v>141</v>
      </c>
      <c r="F133" s="145" t="s">
        <v>818</v>
      </c>
      <c r="I133" s="146"/>
      <c r="L133" s="31"/>
      <c r="M133" s="147"/>
      <c r="T133" s="55"/>
      <c r="AT133" s="16" t="s">
        <v>141</v>
      </c>
      <c r="AU133" s="16" t="s">
        <v>83</v>
      </c>
    </row>
    <row r="134" spans="2:65" s="12" customFormat="1" ht="20">
      <c r="B134" s="148"/>
      <c r="D134" s="149" t="s">
        <v>143</v>
      </c>
      <c r="E134" s="150" t="s">
        <v>1</v>
      </c>
      <c r="F134" s="151" t="s">
        <v>819</v>
      </c>
      <c r="H134" s="152">
        <v>457</v>
      </c>
      <c r="I134" s="153"/>
      <c r="L134" s="148"/>
      <c r="M134" s="154"/>
      <c r="T134" s="155"/>
      <c r="AT134" s="150" t="s">
        <v>143</v>
      </c>
      <c r="AU134" s="150" t="s">
        <v>83</v>
      </c>
      <c r="AV134" s="12" t="s">
        <v>83</v>
      </c>
      <c r="AW134" s="12" t="s">
        <v>30</v>
      </c>
      <c r="AX134" s="12" t="s">
        <v>81</v>
      </c>
      <c r="AY134" s="150" t="s">
        <v>131</v>
      </c>
    </row>
    <row r="135" spans="2:65" s="1" customFormat="1" ht="66.75" customHeight="1">
      <c r="B135" s="31"/>
      <c r="C135" s="131" t="s">
        <v>155</v>
      </c>
      <c r="D135" s="131" t="s">
        <v>134</v>
      </c>
      <c r="E135" s="132" t="s">
        <v>820</v>
      </c>
      <c r="F135" s="133" t="s">
        <v>821</v>
      </c>
      <c r="G135" s="134" t="s">
        <v>214</v>
      </c>
      <c r="H135" s="135">
        <v>117.6</v>
      </c>
      <c r="I135" s="136"/>
      <c r="J135" s="137">
        <f>ROUND(I135*H135,2)</f>
        <v>0</v>
      </c>
      <c r="K135" s="133" t="s">
        <v>215</v>
      </c>
      <c r="L135" s="31"/>
      <c r="M135" s="138" t="s">
        <v>1</v>
      </c>
      <c r="N135" s="139" t="s">
        <v>38</v>
      </c>
      <c r="P135" s="140">
        <f>O135*H135</f>
        <v>0</v>
      </c>
      <c r="Q135" s="140">
        <v>0</v>
      </c>
      <c r="R135" s="140">
        <f>Q135*H135</f>
        <v>0</v>
      </c>
      <c r="S135" s="140">
        <v>0.29499999999999998</v>
      </c>
      <c r="T135" s="141">
        <f>S135*H135</f>
        <v>34.691999999999993</v>
      </c>
      <c r="AR135" s="142" t="s">
        <v>155</v>
      </c>
      <c r="AT135" s="142" t="s">
        <v>134</v>
      </c>
      <c r="AU135" s="142" t="s">
        <v>83</v>
      </c>
      <c r="AY135" s="16" t="s">
        <v>131</v>
      </c>
      <c r="BE135" s="143">
        <f>IF(N135="základní",J135,0)</f>
        <v>0</v>
      </c>
      <c r="BF135" s="143">
        <f>IF(N135="snížená",J135,0)</f>
        <v>0</v>
      </c>
      <c r="BG135" s="143">
        <f>IF(N135="zákl. přenesená",J135,0)</f>
        <v>0</v>
      </c>
      <c r="BH135" s="143">
        <f>IF(N135="sníž. přenesená",J135,0)</f>
        <v>0</v>
      </c>
      <c r="BI135" s="143">
        <f>IF(N135="nulová",J135,0)</f>
        <v>0</v>
      </c>
      <c r="BJ135" s="16" t="s">
        <v>81</v>
      </c>
      <c r="BK135" s="143">
        <f>ROUND(I135*H135,2)</f>
        <v>0</v>
      </c>
      <c r="BL135" s="16" t="s">
        <v>155</v>
      </c>
      <c r="BM135" s="142" t="s">
        <v>822</v>
      </c>
    </row>
    <row r="136" spans="2:65" s="1" customFormat="1" ht="10">
      <c r="B136" s="31"/>
      <c r="D136" s="144" t="s">
        <v>141</v>
      </c>
      <c r="F136" s="145" t="s">
        <v>823</v>
      </c>
      <c r="I136" s="146"/>
      <c r="L136" s="31"/>
      <c r="M136" s="147"/>
      <c r="T136" s="55"/>
      <c r="AT136" s="16" t="s">
        <v>141</v>
      </c>
      <c r="AU136" s="16" t="s">
        <v>83</v>
      </c>
    </row>
    <row r="137" spans="2:65" s="12" customFormat="1" ht="20">
      <c r="B137" s="148"/>
      <c r="D137" s="149" t="s">
        <v>143</v>
      </c>
      <c r="E137" s="150" t="s">
        <v>1</v>
      </c>
      <c r="F137" s="151" t="s">
        <v>824</v>
      </c>
      <c r="H137" s="152">
        <v>117.6</v>
      </c>
      <c r="I137" s="153"/>
      <c r="L137" s="148"/>
      <c r="M137" s="154"/>
      <c r="T137" s="155"/>
      <c r="AT137" s="150" t="s">
        <v>143</v>
      </c>
      <c r="AU137" s="150" t="s">
        <v>83</v>
      </c>
      <c r="AV137" s="12" t="s">
        <v>83</v>
      </c>
      <c r="AW137" s="12" t="s">
        <v>30</v>
      </c>
      <c r="AX137" s="12" t="s">
        <v>81</v>
      </c>
      <c r="AY137" s="150" t="s">
        <v>131</v>
      </c>
    </row>
    <row r="138" spans="2:65" s="1" customFormat="1" ht="66.75" customHeight="1">
      <c r="B138" s="31"/>
      <c r="C138" s="131" t="s">
        <v>130</v>
      </c>
      <c r="D138" s="131" t="s">
        <v>134</v>
      </c>
      <c r="E138" s="132" t="s">
        <v>825</v>
      </c>
      <c r="F138" s="133" t="s">
        <v>826</v>
      </c>
      <c r="G138" s="134" t="s">
        <v>214</v>
      </c>
      <c r="H138" s="135">
        <v>117.6</v>
      </c>
      <c r="I138" s="136"/>
      <c r="J138" s="137">
        <f>ROUND(I138*H138,2)</f>
        <v>0</v>
      </c>
      <c r="K138" s="133" t="s">
        <v>215</v>
      </c>
      <c r="L138" s="31"/>
      <c r="M138" s="138" t="s">
        <v>1</v>
      </c>
      <c r="N138" s="139" t="s">
        <v>38</v>
      </c>
      <c r="P138" s="140">
        <f>O138*H138</f>
        <v>0</v>
      </c>
      <c r="Q138" s="140">
        <v>0</v>
      </c>
      <c r="R138" s="140">
        <f>Q138*H138</f>
        <v>0</v>
      </c>
      <c r="S138" s="140">
        <v>0.28999999999999998</v>
      </c>
      <c r="T138" s="141">
        <f>S138*H138</f>
        <v>34.103999999999999</v>
      </c>
      <c r="AR138" s="142" t="s">
        <v>155</v>
      </c>
      <c r="AT138" s="142" t="s">
        <v>134</v>
      </c>
      <c r="AU138" s="142" t="s">
        <v>83</v>
      </c>
      <c r="AY138" s="16" t="s">
        <v>131</v>
      </c>
      <c r="BE138" s="143">
        <f>IF(N138="základní",J138,0)</f>
        <v>0</v>
      </c>
      <c r="BF138" s="143">
        <f>IF(N138="snížená",J138,0)</f>
        <v>0</v>
      </c>
      <c r="BG138" s="143">
        <f>IF(N138="zákl. přenesená",J138,0)</f>
        <v>0</v>
      </c>
      <c r="BH138" s="143">
        <f>IF(N138="sníž. přenesená",J138,0)</f>
        <v>0</v>
      </c>
      <c r="BI138" s="143">
        <f>IF(N138="nulová",J138,0)</f>
        <v>0</v>
      </c>
      <c r="BJ138" s="16" t="s">
        <v>81</v>
      </c>
      <c r="BK138" s="143">
        <f>ROUND(I138*H138,2)</f>
        <v>0</v>
      </c>
      <c r="BL138" s="16" t="s">
        <v>155</v>
      </c>
      <c r="BM138" s="142" t="s">
        <v>827</v>
      </c>
    </row>
    <row r="139" spans="2:65" s="1" customFormat="1" ht="10">
      <c r="B139" s="31"/>
      <c r="D139" s="144" t="s">
        <v>141</v>
      </c>
      <c r="F139" s="145" t="s">
        <v>828</v>
      </c>
      <c r="I139" s="146"/>
      <c r="L139" s="31"/>
      <c r="M139" s="147"/>
      <c r="T139" s="55"/>
      <c r="AT139" s="16" t="s">
        <v>141</v>
      </c>
      <c r="AU139" s="16" t="s">
        <v>83</v>
      </c>
    </row>
    <row r="140" spans="2:65" s="12" customFormat="1" ht="10">
      <c r="B140" s="148"/>
      <c r="D140" s="149" t="s">
        <v>143</v>
      </c>
      <c r="E140" s="150" t="s">
        <v>1</v>
      </c>
      <c r="F140" s="151" t="s">
        <v>829</v>
      </c>
      <c r="H140" s="152">
        <v>117.6</v>
      </c>
      <c r="I140" s="153"/>
      <c r="L140" s="148"/>
      <c r="M140" s="154"/>
      <c r="T140" s="155"/>
      <c r="AT140" s="150" t="s">
        <v>143</v>
      </c>
      <c r="AU140" s="150" t="s">
        <v>83</v>
      </c>
      <c r="AV140" s="12" t="s">
        <v>83</v>
      </c>
      <c r="AW140" s="12" t="s">
        <v>30</v>
      </c>
      <c r="AX140" s="12" t="s">
        <v>81</v>
      </c>
      <c r="AY140" s="150" t="s">
        <v>131</v>
      </c>
    </row>
    <row r="141" spans="2:65" s="1" customFormat="1" ht="66.75" customHeight="1">
      <c r="B141" s="31"/>
      <c r="C141" s="131" t="s">
        <v>164</v>
      </c>
      <c r="D141" s="131" t="s">
        <v>134</v>
      </c>
      <c r="E141" s="132" t="s">
        <v>830</v>
      </c>
      <c r="F141" s="133" t="s">
        <v>831</v>
      </c>
      <c r="G141" s="134" t="s">
        <v>214</v>
      </c>
      <c r="H141" s="135">
        <v>637</v>
      </c>
      <c r="I141" s="136"/>
      <c r="J141" s="137">
        <f>ROUND(I141*H141,2)</f>
        <v>0</v>
      </c>
      <c r="K141" s="133" t="s">
        <v>215</v>
      </c>
      <c r="L141" s="31"/>
      <c r="M141" s="138" t="s">
        <v>1</v>
      </c>
      <c r="N141" s="139" t="s">
        <v>38</v>
      </c>
      <c r="P141" s="140">
        <f>O141*H141</f>
        <v>0</v>
      </c>
      <c r="Q141" s="140">
        <v>0</v>
      </c>
      <c r="R141" s="140">
        <f>Q141*H141</f>
        <v>0</v>
      </c>
      <c r="S141" s="140">
        <v>0.44</v>
      </c>
      <c r="T141" s="141">
        <f>S141*H141</f>
        <v>280.28000000000003</v>
      </c>
      <c r="AR141" s="142" t="s">
        <v>155</v>
      </c>
      <c r="AT141" s="142" t="s">
        <v>134</v>
      </c>
      <c r="AU141" s="142" t="s">
        <v>83</v>
      </c>
      <c r="AY141" s="16" t="s">
        <v>131</v>
      </c>
      <c r="BE141" s="143">
        <f>IF(N141="základní",J141,0)</f>
        <v>0</v>
      </c>
      <c r="BF141" s="143">
        <f>IF(N141="snížená",J141,0)</f>
        <v>0</v>
      </c>
      <c r="BG141" s="143">
        <f>IF(N141="zákl. přenesená",J141,0)</f>
        <v>0</v>
      </c>
      <c r="BH141" s="143">
        <f>IF(N141="sníž. přenesená",J141,0)</f>
        <v>0</v>
      </c>
      <c r="BI141" s="143">
        <f>IF(N141="nulová",J141,0)</f>
        <v>0</v>
      </c>
      <c r="BJ141" s="16" t="s">
        <v>81</v>
      </c>
      <c r="BK141" s="143">
        <f>ROUND(I141*H141,2)</f>
        <v>0</v>
      </c>
      <c r="BL141" s="16" t="s">
        <v>155</v>
      </c>
      <c r="BM141" s="142" t="s">
        <v>832</v>
      </c>
    </row>
    <row r="142" spans="2:65" s="1" customFormat="1" ht="10">
      <c r="B142" s="31"/>
      <c r="D142" s="144" t="s">
        <v>141</v>
      </c>
      <c r="F142" s="145" t="s">
        <v>833</v>
      </c>
      <c r="I142" s="146"/>
      <c r="L142" s="31"/>
      <c r="M142" s="147"/>
      <c r="T142" s="55"/>
      <c r="AT142" s="16" t="s">
        <v>141</v>
      </c>
      <c r="AU142" s="16" t="s">
        <v>83</v>
      </c>
    </row>
    <row r="143" spans="2:65" s="12" customFormat="1" ht="20">
      <c r="B143" s="148"/>
      <c r="D143" s="149" t="s">
        <v>143</v>
      </c>
      <c r="E143" s="150" t="s">
        <v>1</v>
      </c>
      <c r="F143" s="151" t="s">
        <v>834</v>
      </c>
      <c r="H143" s="152">
        <v>637</v>
      </c>
      <c r="I143" s="153"/>
      <c r="L143" s="148"/>
      <c r="M143" s="154"/>
      <c r="T143" s="155"/>
      <c r="AT143" s="150" t="s">
        <v>143</v>
      </c>
      <c r="AU143" s="150" t="s">
        <v>83</v>
      </c>
      <c r="AV143" s="12" t="s">
        <v>83</v>
      </c>
      <c r="AW143" s="12" t="s">
        <v>30</v>
      </c>
      <c r="AX143" s="12" t="s">
        <v>81</v>
      </c>
      <c r="AY143" s="150" t="s">
        <v>131</v>
      </c>
    </row>
    <row r="144" spans="2:65" s="1" customFormat="1" ht="66.75" customHeight="1">
      <c r="B144" s="31"/>
      <c r="C144" s="131" t="s">
        <v>171</v>
      </c>
      <c r="D144" s="131" t="s">
        <v>134</v>
      </c>
      <c r="E144" s="132" t="s">
        <v>835</v>
      </c>
      <c r="F144" s="133" t="s">
        <v>836</v>
      </c>
      <c r="G144" s="134" t="s">
        <v>214</v>
      </c>
      <c r="H144" s="135">
        <v>117.6</v>
      </c>
      <c r="I144" s="136"/>
      <c r="J144" s="137">
        <f>ROUND(I144*H144,2)</f>
        <v>0</v>
      </c>
      <c r="K144" s="133" t="s">
        <v>215</v>
      </c>
      <c r="L144" s="31"/>
      <c r="M144" s="138" t="s">
        <v>1</v>
      </c>
      <c r="N144" s="139" t="s">
        <v>38</v>
      </c>
      <c r="P144" s="140">
        <f>O144*H144</f>
        <v>0</v>
      </c>
      <c r="Q144" s="140">
        <v>0</v>
      </c>
      <c r="R144" s="140">
        <f>Q144*H144</f>
        <v>0</v>
      </c>
      <c r="S144" s="140">
        <v>0.32500000000000001</v>
      </c>
      <c r="T144" s="141">
        <f>S144*H144</f>
        <v>38.22</v>
      </c>
      <c r="AR144" s="142" t="s">
        <v>155</v>
      </c>
      <c r="AT144" s="142" t="s">
        <v>134</v>
      </c>
      <c r="AU144" s="142" t="s">
        <v>83</v>
      </c>
      <c r="AY144" s="16" t="s">
        <v>131</v>
      </c>
      <c r="BE144" s="143">
        <f>IF(N144="základní",J144,0)</f>
        <v>0</v>
      </c>
      <c r="BF144" s="143">
        <f>IF(N144="snížená",J144,0)</f>
        <v>0</v>
      </c>
      <c r="BG144" s="143">
        <f>IF(N144="zákl. přenesená",J144,0)</f>
        <v>0</v>
      </c>
      <c r="BH144" s="143">
        <f>IF(N144="sníž. přenesená",J144,0)</f>
        <v>0</v>
      </c>
      <c r="BI144" s="143">
        <f>IF(N144="nulová",J144,0)</f>
        <v>0</v>
      </c>
      <c r="BJ144" s="16" t="s">
        <v>81</v>
      </c>
      <c r="BK144" s="143">
        <f>ROUND(I144*H144,2)</f>
        <v>0</v>
      </c>
      <c r="BL144" s="16" t="s">
        <v>155</v>
      </c>
      <c r="BM144" s="142" t="s">
        <v>837</v>
      </c>
    </row>
    <row r="145" spans="2:65" s="1" customFormat="1" ht="10">
      <c r="B145" s="31"/>
      <c r="D145" s="144" t="s">
        <v>141</v>
      </c>
      <c r="F145" s="145" t="s">
        <v>838</v>
      </c>
      <c r="I145" s="146"/>
      <c r="L145" s="31"/>
      <c r="M145" s="147"/>
      <c r="T145" s="55"/>
      <c r="AT145" s="16" t="s">
        <v>141</v>
      </c>
      <c r="AU145" s="16" t="s">
        <v>83</v>
      </c>
    </row>
    <row r="146" spans="2:65" s="12" customFormat="1" ht="10">
      <c r="B146" s="148"/>
      <c r="D146" s="149" t="s">
        <v>143</v>
      </c>
      <c r="E146" s="150" t="s">
        <v>1</v>
      </c>
      <c r="F146" s="151" t="s">
        <v>839</v>
      </c>
      <c r="H146" s="152">
        <v>117.6</v>
      </c>
      <c r="I146" s="153"/>
      <c r="L146" s="148"/>
      <c r="M146" s="154"/>
      <c r="T146" s="155"/>
      <c r="AT146" s="150" t="s">
        <v>143</v>
      </c>
      <c r="AU146" s="150" t="s">
        <v>83</v>
      </c>
      <c r="AV146" s="12" t="s">
        <v>83</v>
      </c>
      <c r="AW146" s="12" t="s">
        <v>30</v>
      </c>
      <c r="AX146" s="12" t="s">
        <v>81</v>
      </c>
      <c r="AY146" s="150" t="s">
        <v>131</v>
      </c>
    </row>
    <row r="147" spans="2:65" s="1" customFormat="1" ht="49" customHeight="1">
      <c r="B147" s="31"/>
      <c r="C147" s="131" t="s">
        <v>177</v>
      </c>
      <c r="D147" s="131" t="s">
        <v>134</v>
      </c>
      <c r="E147" s="132" t="s">
        <v>259</v>
      </c>
      <c r="F147" s="133" t="s">
        <v>260</v>
      </c>
      <c r="G147" s="134" t="s">
        <v>255</v>
      </c>
      <c r="H147" s="135">
        <v>101</v>
      </c>
      <c r="I147" s="136"/>
      <c r="J147" s="137">
        <f>ROUND(I147*H147,2)</f>
        <v>0</v>
      </c>
      <c r="K147" s="133" t="s">
        <v>215</v>
      </c>
      <c r="L147" s="31"/>
      <c r="M147" s="138" t="s">
        <v>1</v>
      </c>
      <c r="N147" s="139" t="s">
        <v>38</v>
      </c>
      <c r="P147" s="140">
        <f>O147*H147</f>
        <v>0</v>
      </c>
      <c r="Q147" s="140">
        <v>0</v>
      </c>
      <c r="R147" s="140">
        <f>Q147*H147</f>
        <v>0</v>
      </c>
      <c r="S147" s="140">
        <v>0.20499999999999999</v>
      </c>
      <c r="T147" s="141">
        <f>S147*H147</f>
        <v>20.704999999999998</v>
      </c>
      <c r="AR147" s="142" t="s">
        <v>155</v>
      </c>
      <c r="AT147" s="142" t="s">
        <v>134</v>
      </c>
      <c r="AU147" s="142" t="s">
        <v>83</v>
      </c>
      <c r="AY147" s="16" t="s">
        <v>131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6" t="s">
        <v>81</v>
      </c>
      <c r="BK147" s="143">
        <f>ROUND(I147*H147,2)</f>
        <v>0</v>
      </c>
      <c r="BL147" s="16" t="s">
        <v>155</v>
      </c>
      <c r="BM147" s="142" t="s">
        <v>840</v>
      </c>
    </row>
    <row r="148" spans="2:65" s="1" customFormat="1" ht="10">
      <c r="B148" s="31"/>
      <c r="D148" s="144" t="s">
        <v>141</v>
      </c>
      <c r="F148" s="145" t="s">
        <v>262</v>
      </c>
      <c r="I148" s="146"/>
      <c r="L148" s="31"/>
      <c r="M148" s="147"/>
      <c r="T148" s="55"/>
      <c r="AT148" s="16" t="s">
        <v>141</v>
      </c>
      <c r="AU148" s="16" t="s">
        <v>83</v>
      </c>
    </row>
    <row r="149" spans="2:65" s="12" customFormat="1" ht="10">
      <c r="B149" s="148"/>
      <c r="D149" s="149" t="s">
        <v>143</v>
      </c>
      <c r="E149" s="150" t="s">
        <v>1</v>
      </c>
      <c r="F149" s="151" t="s">
        <v>841</v>
      </c>
      <c r="H149" s="152">
        <v>101</v>
      </c>
      <c r="I149" s="153"/>
      <c r="L149" s="148"/>
      <c r="M149" s="154"/>
      <c r="T149" s="155"/>
      <c r="AT149" s="150" t="s">
        <v>143</v>
      </c>
      <c r="AU149" s="150" t="s">
        <v>83</v>
      </c>
      <c r="AV149" s="12" t="s">
        <v>83</v>
      </c>
      <c r="AW149" s="12" t="s">
        <v>30</v>
      </c>
      <c r="AX149" s="12" t="s">
        <v>81</v>
      </c>
      <c r="AY149" s="150" t="s">
        <v>131</v>
      </c>
    </row>
    <row r="150" spans="2:65" s="1" customFormat="1" ht="24.15" customHeight="1">
      <c r="B150" s="31"/>
      <c r="C150" s="131" t="s">
        <v>182</v>
      </c>
      <c r="D150" s="131" t="s">
        <v>134</v>
      </c>
      <c r="E150" s="132" t="s">
        <v>793</v>
      </c>
      <c r="F150" s="133" t="s">
        <v>794</v>
      </c>
      <c r="G150" s="134" t="s">
        <v>273</v>
      </c>
      <c r="H150" s="135">
        <v>4</v>
      </c>
      <c r="I150" s="136"/>
      <c r="J150" s="137">
        <f>ROUND(I150*H150,2)</f>
        <v>0</v>
      </c>
      <c r="K150" s="133" t="s">
        <v>215</v>
      </c>
      <c r="L150" s="31"/>
      <c r="M150" s="138" t="s">
        <v>1</v>
      </c>
      <c r="N150" s="139" t="s">
        <v>38</v>
      </c>
      <c r="P150" s="140">
        <f>O150*H150</f>
        <v>0</v>
      </c>
      <c r="Q150" s="140">
        <v>0</v>
      </c>
      <c r="R150" s="140">
        <f>Q150*H150</f>
        <v>0</v>
      </c>
      <c r="S150" s="140">
        <v>0</v>
      </c>
      <c r="T150" s="141">
        <f>S150*H150</f>
        <v>0</v>
      </c>
      <c r="AR150" s="142" t="s">
        <v>155</v>
      </c>
      <c r="AT150" s="142" t="s">
        <v>134</v>
      </c>
      <c r="AU150" s="142" t="s">
        <v>83</v>
      </c>
      <c r="AY150" s="16" t="s">
        <v>131</v>
      </c>
      <c r="BE150" s="143">
        <f>IF(N150="základní",J150,0)</f>
        <v>0</v>
      </c>
      <c r="BF150" s="143">
        <f>IF(N150="snížená",J150,0)</f>
        <v>0</v>
      </c>
      <c r="BG150" s="143">
        <f>IF(N150="zákl. přenesená",J150,0)</f>
        <v>0</v>
      </c>
      <c r="BH150" s="143">
        <f>IF(N150="sníž. přenesená",J150,0)</f>
        <v>0</v>
      </c>
      <c r="BI150" s="143">
        <f>IF(N150="nulová",J150,0)</f>
        <v>0</v>
      </c>
      <c r="BJ150" s="16" t="s">
        <v>81</v>
      </c>
      <c r="BK150" s="143">
        <f>ROUND(I150*H150,2)</f>
        <v>0</v>
      </c>
      <c r="BL150" s="16" t="s">
        <v>155</v>
      </c>
      <c r="BM150" s="142" t="s">
        <v>842</v>
      </c>
    </row>
    <row r="151" spans="2:65" s="1" customFormat="1" ht="10">
      <c r="B151" s="31"/>
      <c r="D151" s="144" t="s">
        <v>141</v>
      </c>
      <c r="F151" s="145" t="s">
        <v>795</v>
      </c>
      <c r="I151" s="146"/>
      <c r="L151" s="31"/>
      <c r="M151" s="147"/>
      <c r="T151" s="55"/>
      <c r="AT151" s="16" t="s">
        <v>141</v>
      </c>
      <c r="AU151" s="16" t="s">
        <v>83</v>
      </c>
    </row>
    <row r="152" spans="2:65" s="12" customFormat="1" ht="10">
      <c r="B152" s="148"/>
      <c r="D152" s="149" t="s">
        <v>143</v>
      </c>
      <c r="E152" s="150" t="s">
        <v>1</v>
      </c>
      <c r="F152" s="151" t="s">
        <v>843</v>
      </c>
      <c r="H152" s="152">
        <v>4</v>
      </c>
      <c r="I152" s="153"/>
      <c r="L152" s="148"/>
      <c r="M152" s="154"/>
      <c r="T152" s="155"/>
      <c r="AT152" s="150" t="s">
        <v>143</v>
      </c>
      <c r="AU152" s="150" t="s">
        <v>83</v>
      </c>
      <c r="AV152" s="12" t="s">
        <v>83</v>
      </c>
      <c r="AW152" s="12" t="s">
        <v>30</v>
      </c>
      <c r="AX152" s="12" t="s">
        <v>81</v>
      </c>
      <c r="AY152" s="150" t="s">
        <v>131</v>
      </c>
    </row>
    <row r="153" spans="2:65" s="1" customFormat="1" ht="62.75" customHeight="1">
      <c r="B153" s="31"/>
      <c r="C153" s="131" t="s">
        <v>188</v>
      </c>
      <c r="D153" s="131" t="s">
        <v>134</v>
      </c>
      <c r="E153" s="132" t="s">
        <v>283</v>
      </c>
      <c r="F153" s="133" t="s">
        <v>284</v>
      </c>
      <c r="G153" s="134" t="s">
        <v>273</v>
      </c>
      <c r="H153" s="135">
        <v>13.32</v>
      </c>
      <c r="I153" s="136"/>
      <c r="J153" s="137">
        <f>ROUND(I153*H153,2)</f>
        <v>0</v>
      </c>
      <c r="K153" s="133" t="s">
        <v>215</v>
      </c>
      <c r="L153" s="31"/>
      <c r="M153" s="138" t="s">
        <v>1</v>
      </c>
      <c r="N153" s="139" t="s">
        <v>38</v>
      </c>
      <c r="P153" s="140">
        <f>O153*H153</f>
        <v>0</v>
      </c>
      <c r="Q153" s="140">
        <v>0</v>
      </c>
      <c r="R153" s="140">
        <f>Q153*H153</f>
        <v>0</v>
      </c>
      <c r="S153" s="140">
        <v>0</v>
      </c>
      <c r="T153" s="141">
        <f>S153*H153</f>
        <v>0</v>
      </c>
      <c r="AR153" s="142" t="s">
        <v>155</v>
      </c>
      <c r="AT153" s="142" t="s">
        <v>134</v>
      </c>
      <c r="AU153" s="142" t="s">
        <v>83</v>
      </c>
      <c r="AY153" s="16" t="s">
        <v>131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6" t="s">
        <v>81</v>
      </c>
      <c r="BK153" s="143">
        <f>ROUND(I153*H153,2)</f>
        <v>0</v>
      </c>
      <c r="BL153" s="16" t="s">
        <v>155</v>
      </c>
      <c r="BM153" s="142" t="s">
        <v>844</v>
      </c>
    </row>
    <row r="154" spans="2:65" s="1" customFormat="1" ht="10">
      <c r="B154" s="31"/>
      <c r="D154" s="144" t="s">
        <v>141</v>
      </c>
      <c r="F154" s="145" t="s">
        <v>286</v>
      </c>
      <c r="I154" s="146"/>
      <c r="L154" s="31"/>
      <c r="M154" s="147"/>
      <c r="T154" s="55"/>
      <c r="AT154" s="16" t="s">
        <v>141</v>
      </c>
      <c r="AU154" s="16" t="s">
        <v>83</v>
      </c>
    </row>
    <row r="155" spans="2:65" s="14" customFormat="1" ht="10">
      <c r="B155" s="167"/>
      <c r="D155" s="149" t="s">
        <v>143</v>
      </c>
      <c r="E155" s="168" t="s">
        <v>1</v>
      </c>
      <c r="F155" s="169" t="s">
        <v>287</v>
      </c>
      <c r="H155" s="168" t="s">
        <v>1</v>
      </c>
      <c r="I155" s="170"/>
      <c r="L155" s="167"/>
      <c r="M155" s="171"/>
      <c r="T155" s="172"/>
      <c r="AT155" s="168" t="s">
        <v>143</v>
      </c>
      <c r="AU155" s="168" t="s">
        <v>83</v>
      </c>
      <c r="AV155" s="14" t="s">
        <v>81</v>
      </c>
      <c r="AW155" s="14" t="s">
        <v>30</v>
      </c>
      <c r="AX155" s="14" t="s">
        <v>73</v>
      </c>
      <c r="AY155" s="168" t="s">
        <v>131</v>
      </c>
    </row>
    <row r="156" spans="2:65" s="12" customFormat="1" ht="10">
      <c r="B156" s="148"/>
      <c r="D156" s="149" t="s">
        <v>143</v>
      </c>
      <c r="E156" s="150" t="s">
        <v>1</v>
      </c>
      <c r="F156" s="151" t="s">
        <v>845</v>
      </c>
      <c r="H156" s="152">
        <v>9.32</v>
      </c>
      <c r="I156" s="153"/>
      <c r="L156" s="148"/>
      <c r="M156" s="154"/>
      <c r="T156" s="155"/>
      <c r="AT156" s="150" t="s">
        <v>143</v>
      </c>
      <c r="AU156" s="150" t="s">
        <v>83</v>
      </c>
      <c r="AV156" s="12" t="s">
        <v>83</v>
      </c>
      <c r="AW156" s="12" t="s">
        <v>30</v>
      </c>
      <c r="AX156" s="12" t="s">
        <v>73</v>
      </c>
      <c r="AY156" s="150" t="s">
        <v>131</v>
      </c>
    </row>
    <row r="157" spans="2:65" s="12" customFormat="1" ht="10">
      <c r="B157" s="148"/>
      <c r="D157" s="149" t="s">
        <v>143</v>
      </c>
      <c r="E157" s="150" t="s">
        <v>1</v>
      </c>
      <c r="F157" s="151" t="s">
        <v>846</v>
      </c>
      <c r="H157" s="152">
        <v>4</v>
      </c>
      <c r="I157" s="153"/>
      <c r="L157" s="148"/>
      <c r="M157" s="154"/>
      <c r="T157" s="155"/>
      <c r="AT157" s="150" t="s">
        <v>143</v>
      </c>
      <c r="AU157" s="150" t="s">
        <v>83</v>
      </c>
      <c r="AV157" s="12" t="s">
        <v>83</v>
      </c>
      <c r="AW157" s="12" t="s">
        <v>30</v>
      </c>
      <c r="AX157" s="12" t="s">
        <v>73</v>
      </c>
      <c r="AY157" s="150" t="s">
        <v>131</v>
      </c>
    </row>
    <row r="158" spans="2:65" s="13" customFormat="1" ht="10">
      <c r="B158" s="160"/>
      <c r="D158" s="149" t="s">
        <v>143</v>
      </c>
      <c r="E158" s="161" t="s">
        <v>1</v>
      </c>
      <c r="F158" s="162" t="s">
        <v>236</v>
      </c>
      <c r="H158" s="163">
        <v>13.32</v>
      </c>
      <c r="I158" s="164"/>
      <c r="L158" s="160"/>
      <c r="M158" s="165"/>
      <c r="T158" s="166"/>
      <c r="AT158" s="161" t="s">
        <v>143</v>
      </c>
      <c r="AU158" s="161" t="s">
        <v>83</v>
      </c>
      <c r="AV158" s="13" t="s">
        <v>155</v>
      </c>
      <c r="AW158" s="13" t="s">
        <v>30</v>
      </c>
      <c r="AX158" s="13" t="s">
        <v>81</v>
      </c>
      <c r="AY158" s="161" t="s">
        <v>131</v>
      </c>
    </row>
    <row r="159" spans="2:65" s="1" customFormat="1" ht="37.75" customHeight="1">
      <c r="B159" s="31"/>
      <c r="C159" s="131" t="s">
        <v>270</v>
      </c>
      <c r="D159" s="131" t="s">
        <v>134</v>
      </c>
      <c r="E159" s="132" t="s">
        <v>290</v>
      </c>
      <c r="F159" s="133" t="s">
        <v>291</v>
      </c>
      <c r="G159" s="134" t="s">
        <v>292</v>
      </c>
      <c r="H159" s="135">
        <v>26.64</v>
      </c>
      <c r="I159" s="136"/>
      <c r="J159" s="137">
        <f>ROUND(I159*H159,2)</f>
        <v>0</v>
      </c>
      <c r="K159" s="133" t="s">
        <v>215</v>
      </c>
      <c r="L159" s="31"/>
      <c r="M159" s="138" t="s">
        <v>1</v>
      </c>
      <c r="N159" s="139" t="s">
        <v>38</v>
      </c>
      <c r="P159" s="140">
        <f>O159*H159</f>
        <v>0</v>
      </c>
      <c r="Q159" s="140">
        <v>0</v>
      </c>
      <c r="R159" s="140">
        <f>Q159*H159</f>
        <v>0</v>
      </c>
      <c r="S159" s="140">
        <v>0</v>
      </c>
      <c r="T159" s="141">
        <f>S159*H159</f>
        <v>0</v>
      </c>
      <c r="AR159" s="142" t="s">
        <v>155</v>
      </c>
      <c r="AT159" s="142" t="s">
        <v>134</v>
      </c>
      <c r="AU159" s="142" t="s">
        <v>83</v>
      </c>
      <c r="AY159" s="16" t="s">
        <v>131</v>
      </c>
      <c r="BE159" s="143">
        <f>IF(N159="základní",J159,0)</f>
        <v>0</v>
      </c>
      <c r="BF159" s="143">
        <f>IF(N159="snížená",J159,0)</f>
        <v>0</v>
      </c>
      <c r="BG159" s="143">
        <f>IF(N159="zákl. přenesená",J159,0)</f>
        <v>0</v>
      </c>
      <c r="BH159" s="143">
        <f>IF(N159="sníž. přenesená",J159,0)</f>
        <v>0</v>
      </c>
      <c r="BI159" s="143">
        <f>IF(N159="nulová",J159,0)</f>
        <v>0</v>
      </c>
      <c r="BJ159" s="16" t="s">
        <v>81</v>
      </c>
      <c r="BK159" s="143">
        <f>ROUND(I159*H159,2)</f>
        <v>0</v>
      </c>
      <c r="BL159" s="16" t="s">
        <v>155</v>
      </c>
      <c r="BM159" s="142" t="s">
        <v>847</v>
      </c>
    </row>
    <row r="160" spans="2:65" s="1" customFormat="1" ht="10">
      <c r="B160" s="31"/>
      <c r="D160" s="144" t="s">
        <v>141</v>
      </c>
      <c r="F160" s="145" t="s">
        <v>294</v>
      </c>
      <c r="I160" s="146"/>
      <c r="L160" s="31"/>
      <c r="M160" s="147"/>
      <c r="T160" s="55"/>
      <c r="AT160" s="16" t="s">
        <v>141</v>
      </c>
      <c r="AU160" s="16" t="s">
        <v>83</v>
      </c>
    </row>
    <row r="161" spans="2:65" s="12" customFormat="1" ht="10">
      <c r="B161" s="148"/>
      <c r="D161" s="149" t="s">
        <v>143</v>
      </c>
      <c r="E161" s="150" t="s">
        <v>1</v>
      </c>
      <c r="F161" s="151" t="s">
        <v>848</v>
      </c>
      <c r="H161" s="152">
        <v>26.64</v>
      </c>
      <c r="I161" s="153"/>
      <c r="L161" s="148"/>
      <c r="M161" s="154"/>
      <c r="T161" s="155"/>
      <c r="AT161" s="150" t="s">
        <v>143</v>
      </c>
      <c r="AU161" s="150" t="s">
        <v>83</v>
      </c>
      <c r="AV161" s="12" t="s">
        <v>83</v>
      </c>
      <c r="AW161" s="12" t="s">
        <v>30</v>
      </c>
      <c r="AX161" s="12" t="s">
        <v>81</v>
      </c>
      <c r="AY161" s="150" t="s">
        <v>131</v>
      </c>
    </row>
    <row r="162" spans="2:65" s="1" customFormat="1" ht="37.75" customHeight="1">
      <c r="B162" s="31"/>
      <c r="C162" s="131" t="s">
        <v>8</v>
      </c>
      <c r="D162" s="131" t="s">
        <v>134</v>
      </c>
      <c r="E162" s="132" t="s">
        <v>297</v>
      </c>
      <c r="F162" s="133" t="s">
        <v>298</v>
      </c>
      <c r="G162" s="134" t="s">
        <v>273</v>
      </c>
      <c r="H162" s="135">
        <v>13.32</v>
      </c>
      <c r="I162" s="136"/>
      <c r="J162" s="137">
        <f>ROUND(I162*H162,2)</f>
        <v>0</v>
      </c>
      <c r="K162" s="133" t="s">
        <v>215</v>
      </c>
      <c r="L162" s="31"/>
      <c r="M162" s="138" t="s">
        <v>1</v>
      </c>
      <c r="N162" s="139" t="s">
        <v>38</v>
      </c>
      <c r="P162" s="140">
        <f>O162*H162</f>
        <v>0</v>
      </c>
      <c r="Q162" s="140">
        <v>0</v>
      </c>
      <c r="R162" s="140">
        <f>Q162*H162</f>
        <v>0</v>
      </c>
      <c r="S162" s="140">
        <v>0</v>
      </c>
      <c r="T162" s="141">
        <f>S162*H162</f>
        <v>0</v>
      </c>
      <c r="AR162" s="142" t="s">
        <v>155</v>
      </c>
      <c r="AT162" s="142" t="s">
        <v>134</v>
      </c>
      <c r="AU162" s="142" t="s">
        <v>83</v>
      </c>
      <c r="AY162" s="16" t="s">
        <v>131</v>
      </c>
      <c r="BE162" s="143">
        <f>IF(N162="základní",J162,0)</f>
        <v>0</v>
      </c>
      <c r="BF162" s="143">
        <f>IF(N162="snížená",J162,0)</f>
        <v>0</v>
      </c>
      <c r="BG162" s="143">
        <f>IF(N162="zákl. přenesená",J162,0)</f>
        <v>0</v>
      </c>
      <c r="BH162" s="143">
        <f>IF(N162="sníž. přenesená",J162,0)</f>
        <v>0</v>
      </c>
      <c r="BI162" s="143">
        <f>IF(N162="nulová",J162,0)</f>
        <v>0</v>
      </c>
      <c r="BJ162" s="16" t="s">
        <v>81</v>
      </c>
      <c r="BK162" s="143">
        <f>ROUND(I162*H162,2)</f>
        <v>0</v>
      </c>
      <c r="BL162" s="16" t="s">
        <v>155</v>
      </c>
      <c r="BM162" s="142" t="s">
        <v>849</v>
      </c>
    </row>
    <row r="163" spans="2:65" s="1" customFormat="1" ht="10">
      <c r="B163" s="31"/>
      <c r="D163" s="144" t="s">
        <v>141</v>
      </c>
      <c r="F163" s="145" t="s">
        <v>300</v>
      </c>
      <c r="I163" s="146"/>
      <c r="L163" s="31"/>
      <c r="M163" s="147"/>
      <c r="T163" s="55"/>
      <c r="AT163" s="16" t="s">
        <v>141</v>
      </c>
      <c r="AU163" s="16" t="s">
        <v>83</v>
      </c>
    </row>
    <row r="164" spans="2:65" s="14" customFormat="1" ht="10">
      <c r="B164" s="167"/>
      <c r="D164" s="149" t="s">
        <v>143</v>
      </c>
      <c r="E164" s="168" t="s">
        <v>1</v>
      </c>
      <c r="F164" s="169" t="s">
        <v>850</v>
      </c>
      <c r="H164" s="168" t="s">
        <v>1</v>
      </c>
      <c r="I164" s="170"/>
      <c r="L164" s="167"/>
      <c r="M164" s="171"/>
      <c r="T164" s="172"/>
      <c r="AT164" s="168" t="s">
        <v>143</v>
      </c>
      <c r="AU164" s="168" t="s">
        <v>83</v>
      </c>
      <c r="AV164" s="14" t="s">
        <v>81</v>
      </c>
      <c r="AW164" s="14" t="s">
        <v>30</v>
      </c>
      <c r="AX164" s="14" t="s">
        <v>73</v>
      </c>
      <c r="AY164" s="168" t="s">
        <v>131</v>
      </c>
    </row>
    <row r="165" spans="2:65" s="12" customFormat="1" ht="10">
      <c r="B165" s="148"/>
      <c r="D165" s="149" t="s">
        <v>143</v>
      </c>
      <c r="E165" s="150" t="s">
        <v>1</v>
      </c>
      <c r="F165" s="151" t="s">
        <v>845</v>
      </c>
      <c r="H165" s="152">
        <v>9.32</v>
      </c>
      <c r="I165" s="153"/>
      <c r="L165" s="148"/>
      <c r="M165" s="154"/>
      <c r="T165" s="155"/>
      <c r="AT165" s="150" t="s">
        <v>143</v>
      </c>
      <c r="AU165" s="150" t="s">
        <v>83</v>
      </c>
      <c r="AV165" s="12" t="s">
        <v>83</v>
      </c>
      <c r="AW165" s="12" t="s">
        <v>30</v>
      </c>
      <c r="AX165" s="12" t="s">
        <v>73</v>
      </c>
      <c r="AY165" s="150" t="s">
        <v>131</v>
      </c>
    </row>
    <row r="166" spans="2:65" s="12" customFormat="1" ht="10">
      <c r="B166" s="148"/>
      <c r="D166" s="149" t="s">
        <v>143</v>
      </c>
      <c r="E166" s="150" t="s">
        <v>1</v>
      </c>
      <c r="F166" s="151" t="s">
        <v>846</v>
      </c>
      <c r="H166" s="152">
        <v>4</v>
      </c>
      <c r="I166" s="153"/>
      <c r="L166" s="148"/>
      <c r="M166" s="154"/>
      <c r="T166" s="155"/>
      <c r="AT166" s="150" t="s">
        <v>143</v>
      </c>
      <c r="AU166" s="150" t="s">
        <v>83</v>
      </c>
      <c r="AV166" s="12" t="s">
        <v>83</v>
      </c>
      <c r="AW166" s="12" t="s">
        <v>30</v>
      </c>
      <c r="AX166" s="12" t="s">
        <v>73</v>
      </c>
      <c r="AY166" s="150" t="s">
        <v>131</v>
      </c>
    </row>
    <row r="167" spans="2:65" s="13" customFormat="1" ht="10">
      <c r="B167" s="160"/>
      <c r="D167" s="149" t="s">
        <v>143</v>
      </c>
      <c r="E167" s="161" t="s">
        <v>1</v>
      </c>
      <c r="F167" s="162" t="s">
        <v>236</v>
      </c>
      <c r="H167" s="163">
        <v>13.32</v>
      </c>
      <c r="I167" s="164"/>
      <c r="L167" s="160"/>
      <c r="M167" s="165"/>
      <c r="T167" s="166"/>
      <c r="AT167" s="161" t="s">
        <v>143</v>
      </c>
      <c r="AU167" s="161" t="s">
        <v>83</v>
      </c>
      <c r="AV167" s="13" t="s">
        <v>155</v>
      </c>
      <c r="AW167" s="13" t="s">
        <v>30</v>
      </c>
      <c r="AX167" s="13" t="s">
        <v>81</v>
      </c>
      <c r="AY167" s="161" t="s">
        <v>131</v>
      </c>
    </row>
    <row r="168" spans="2:65" s="1" customFormat="1" ht="37.75" customHeight="1">
      <c r="B168" s="31"/>
      <c r="C168" s="131" t="s">
        <v>282</v>
      </c>
      <c r="D168" s="131" t="s">
        <v>134</v>
      </c>
      <c r="E168" s="132" t="s">
        <v>315</v>
      </c>
      <c r="F168" s="133" t="s">
        <v>316</v>
      </c>
      <c r="G168" s="134" t="s">
        <v>214</v>
      </c>
      <c r="H168" s="135">
        <v>137</v>
      </c>
      <c r="I168" s="136"/>
      <c r="J168" s="137">
        <f>ROUND(I168*H168,2)</f>
        <v>0</v>
      </c>
      <c r="K168" s="133" t="s">
        <v>215</v>
      </c>
      <c r="L168" s="31"/>
      <c r="M168" s="138" t="s">
        <v>1</v>
      </c>
      <c r="N168" s="139" t="s">
        <v>38</v>
      </c>
      <c r="P168" s="140">
        <f>O168*H168</f>
        <v>0</v>
      </c>
      <c r="Q168" s="140">
        <v>0</v>
      </c>
      <c r="R168" s="140">
        <f>Q168*H168</f>
        <v>0</v>
      </c>
      <c r="S168" s="140">
        <v>0</v>
      </c>
      <c r="T168" s="141">
        <f>S168*H168</f>
        <v>0</v>
      </c>
      <c r="AR168" s="142" t="s">
        <v>155</v>
      </c>
      <c r="AT168" s="142" t="s">
        <v>134</v>
      </c>
      <c r="AU168" s="142" t="s">
        <v>83</v>
      </c>
      <c r="AY168" s="16" t="s">
        <v>131</v>
      </c>
      <c r="BE168" s="143">
        <f>IF(N168="základní",J168,0)</f>
        <v>0</v>
      </c>
      <c r="BF168" s="143">
        <f>IF(N168="snížená",J168,0)</f>
        <v>0</v>
      </c>
      <c r="BG168" s="143">
        <f>IF(N168="zákl. přenesená",J168,0)</f>
        <v>0</v>
      </c>
      <c r="BH168" s="143">
        <f>IF(N168="sníž. přenesená",J168,0)</f>
        <v>0</v>
      </c>
      <c r="BI168" s="143">
        <f>IF(N168="nulová",J168,0)</f>
        <v>0</v>
      </c>
      <c r="BJ168" s="16" t="s">
        <v>81</v>
      </c>
      <c r="BK168" s="143">
        <f>ROUND(I168*H168,2)</f>
        <v>0</v>
      </c>
      <c r="BL168" s="16" t="s">
        <v>155</v>
      </c>
      <c r="BM168" s="142" t="s">
        <v>851</v>
      </c>
    </row>
    <row r="169" spans="2:65" s="1" customFormat="1" ht="10">
      <c r="B169" s="31"/>
      <c r="D169" s="144" t="s">
        <v>141</v>
      </c>
      <c r="F169" s="145" t="s">
        <v>318</v>
      </c>
      <c r="I169" s="146"/>
      <c r="L169" s="31"/>
      <c r="M169" s="147"/>
      <c r="T169" s="55"/>
      <c r="AT169" s="16" t="s">
        <v>141</v>
      </c>
      <c r="AU169" s="16" t="s">
        <v>83</v>
      </c>
    </row>
    <row r="170" spans="2:65" s="12" customFormat="1" ht="10">
      <c r="B170" s="148"/>
      <c r="D170" s="149" t="s">
        <v>143</v>
      </c>
      <c r="E170" s="150" t="s">
        <v>1</v>
      </c>
      <c r="F170" s="151" t="s">
        <v>319</v>
      </c>
      <c r="H170" s="152">
        <v>137</v>
      </c>
      <c r="I170" s="153"/>
      <c r="L170" s="148"/>
      <c r="M170" s="154"/>
      <c r="T170" s="155"/>
      <c r="AT170" s="150" t="s">
        <v>143</v>
      </c>
      <c r="AU170" s="150" t="s">
        <v>83</v>
      </c>
      <c r="AV170" s="12" t="s">
        <v>83</v>
      </c>
      <c r="AW170" s="12" t="s">
        <v>30</v>
      </c>
      <c r="AX170" s="12" t="s">
        <v>81</v>
      </c>
      <c r="AY170" s="150" t="s">
        <v>131</v>
      </c>
    </row>
    <row r="171" spans="2:65" s="1" customFormat="1" ht="16.5" customHeight="1">
      <c r="B171" s="31"/>
      <c r="C171" s="173" t="s">
        <v>289</v>
      </c>
      <c r="D171" s="173" t="s">
        <v>309</v>
      </c>
      <c r="E171" s="174" t="s">
        <v>321</v>
      </c>
      <c r="F171" s="175" t="s">
        <v>322</v>
      </c>
      <c r="G171" s="176" t="s">
        <v>292</v>
      </c>
      <c r="H171" s="177">
        <v>26.03</v>
      </c>
      <c r="I171" s="178"/>
      <c r="J171" s="179">
        <f>ROUND(I171*H171,2)</f>
        <v>0</v>
      </c>
      <c r="K171" s="175" t="s">
        <v>215</v>
      </c>
      <c r="L171" s="180"/>
      <c r="M171" s="181" t="s">
        <v>1</v>
      </c>
      <c r="N171" s="182" t="s">
        <v>38</v>
      </c>
      <c r="P171" s="140">
        <f>O171*H171</f>
        <v>0</v>
      </c>
      <c r="Q171" s="140">
        <v>1</v>
      </c>
      <c r="R171" s="140">
        <f>Q171*H171</f>
        <v>26.03</v>
      </c>
      <c r="S171" s="140">
        <v>0</v>
      </c>
      <c r="T171" s="141">
        <f>S171*H171</f>
        <v>0</v>
      </c>
      <c r="AR171" s="142" t="s">
        <v>177</v>
      </c>
      <c r="AT171" s="142" t="s">
        <v>309</v>
      </c>
      <c r="AU171" s="142" t="s">
        <v>83</v>
      </c>
      <c r="AY171" s="16" t="s">
        <v>131</v>
      </c>
      <c r="BE171" s="143">
        <f>IF(N171="základní",J171,0)</f>
        <v>0</v>
      </c>
      <c r="BF171" s="143">
        <f>IF(N171="snížená",J171,0)</f>
        <v>0</v>
      </c>
      <c r="BG171" s="143">
        <f>IF(N171="zákl. přenesená",J171,0)</f>
        <v>0</v>
      </c>
      <c r="BH171" s="143">
        <f>IF(N171="sníž. přenesená",J171,0)</f>
        <v>0</v>
      </c>
      <c r="BI171" s="143">
        <f>IF(N171="nulová",J171,0)</f>
        <v>0</v>
      </c>
      <c r="BJ171" s="16" t="s">
        <v>81</v>
      </c>
      <c r="BK171" s="143">
        <f>ROUND(I171*H171,2)</f>
        <v>0</v>
      </c>
      <c r="BL171" s="16" t="s">
        <v>155</v>
      </c>
      <c r="BM171" s="142" t="s">
        <v>852</v>
      </c>
    </row>
    <row r="172" spans="2:65" s="12" customFormat="1" ht="10">
      <c r="B172" s="148"/>
      <c r="D172" s="149" t="s">
        <v>143</v>
      </c>
      <c r="E172" s="150" t="s">
        <v>1</v>
      </c>
      <c r="F172" s="151" t="s">
        <v>853</v>
      </c>
      <c r="H172" s="152">
        <v>26.03</v>
      </c>
      <c r="I172" s="153"/>
      <c r="L172" s="148"/>
      <c r="M172" s="154"/>
      <c r="T172" s="155"/>
      <c r="AT172" s="150" t="s">
        <v>143</v>
      </c>
      <c r="AU172" s="150" t="s">
        <v>83</v>
      </c>
      <c r="AV172" s="12" t="s">
        <v>83</v>
      </c>
      <c r="AW172" s="12" t="s">
        <v>30</v>
      </c>
      <c r="AX172" s="12" t="s">
        <v>81</v>
      </c>
      <c r="AY172" s="150" t="s">
        <v>131</v>
      </c>
    </row>
    <row r="173" spans="2:65" s="1" customFormat="1" ht="37.75" customHeight="1">
      <c r="B173" s="31"/>
      <c r="C173" s="131" t="s">
        <v>296</v>
      </c>
      <c r="D173" s="131" t="s">
        <v>134</v>
      </c>
      <c r="E173" s="132" t="s">
        <v>326</v>
      </c>
      <c r="F173" s="133" t="s">
        <v>327</v>
      </c>
      <c r="G173" s="134" t="s">
        <v>214</v>
      </c>
      <c r="H173" s="135">
        <v>137</v>
      </c>
      <c r="I173" s="136"/>
      <c r="J173" s="137">
        <f>ROUND(I173*H173,2)</f>
        <v>0</v>
      </c>
      <c r="K173" s="133" t="s">
        <v>215</v>
      </c>
      <c r="L173" s="31"/>
      <c r="M173" s="138" t="s">
        <v>1</v>
      </c>
      <c r="N173" s="139" t="s">
        <v>38</v>
      </c>
      <c r="P173" s="140">
        <f>O173*H173</f>
        <v>0</v>
      </c>
      <c r="Q173" s="140">
        <v>0</v>
      </c>
      <c r="R173" s="140">
        <f>Q173*H173</f>
        <v>0</v>
      </c>
      <c r="S173" s="140">
        <v>0</v>
      </c>
      <c r="T173" s="141">
        <f>S173*H173</f>
        <v>0</v>
      </c>
      <c r="AR173" s="142" t="s">
        <v>155</v>
      </c>
      <c r="AT173" s="142" t="s">
        <v>134</v>
      </c>
      <c r="AU173" s="142" t="s">
        <v>83</v>
      </c>
      <c r="AY173" s="16" t="s">
        <v>131</v>
      </c>
      <c r="BE173" s="143">
        <f>IF(N173="základní",J173,0)</f>
        <v>0</v>
      </c>
      <c r="BF173" s="143">
        <f>IF(N173="snížená",J173,0)</f>
        <v>0</v>
      </c>
      <c r="BG173" s="143">
        <f>IF(N173="zákl. přenesená",J173,0)</f>
        <v>0</v>
      </c>
      <c r="BH173" s="143">
        <f>IF(N173="sníž. přenesená",J173,0)</f>
        <v>0</v>
      </c>
      <c r="BI173" s="143">
        <f>IF(N173="nulová",J173,0)</f>
        <v>0</v>
      </c>
      <c r="BJ173" s="16" t="s">
        <v>81</v>
      </c>
      <c r="BK173" s="143">
        <f>ROUND(I173*H173,2)</f>
        <v>0</v>
      </c>
      <c r="BL173" s="16" t="s">
        <v>155</v>
      </c>
      <c r="BM173" s="142" t="s">
        <v>854</v>
      </c>
    </row>
    <row r="174" spans="2:65" s="1" customFormat="1" ht="10">
      <c r="B174" s="31"/>
      <c r="D174" s="144" t="s">
        <v>141</v>
      </c>
      <c r="F174" s="145" t="s">
        <v>329</v>
      </c>
      <c r="I174" s="146"/>
      <c r="L174" s="31"/>
      <c r="M174" s="147"/>
      <c r="T174" s="55"/>
      <c r="AT174" s="16" t="s">
        <v>141</v>
      </c>
      <c r="AU174" s="16" t="s">
        <v>83</v>
      </c>
    </row>
    <row r="175" spans="2:65" s="12" customFormat="1" ht="10">
      <c r="B175" s="148"/>
      <c r="D175" s="149" t="s">
        <v>143</v>
      </c>
      <c r="E175" s="150" t="s">
        <v>1</v>
      </c>
      <c r="F175" s="151" t="s">
        <v>330</v>
      </c>
      <c r="H175" s="152">
        <v>137</v>
      </c>
      <c r="I175" s="153"/>
      <c r="L175" s="148"/>
      <c r="M175" s="154"/>
      <c r="T175" s="155"/>
      <c r="AT175" s="150" t="s">
        <v>143</v>
      </c>
      <c r="AU175" s="150" t="s">
        <v>83</v>
      </c>
      <c r="AV175" s="12" t="s">
        <v>83</v>
      </c>
      <c r="AW175" s="12" t="s">
        <v>30</v>
      </c>
      <c r="AX175" s="12" t="s">
        <v>81</v>
      </c>
      <c r="AY175" s="150" t="s">
        <v>131</v>
      </c>
    </row>
    <row r="176" spans="2:65" s="1" customFormat="1" ht="16.5" customHeight="1">
      <c r="B176" s="31"/>
      <c r="C176" s="173" t="s">
        <v>302</v>
      </c>
      <c r="D176" s="173" t="s">
        <v>309</v>
      </c>
      <c r="E176" s="174" t="s">
        <v>331</v>
      </c>
      <c r="F176" s="175" t="s">
        <v>332</v>
      </c>
      <c r="G176" s="176" t="s">
        <v>333</v>
      </c>
      <c r="H176" s="177">
        <v>2.74</v>
      </c>
      <c r="I176" s="178"/>
      <c r="J176" s="179">
        <f>ROUND(I176*H176,2)</f>
        <v>0</v>
      </c>
      <c r="K176" s="175" t="s">
        <v>215</v>
      </c>
      <c r="L176" s="180"/>
      <c r="M176" s="181" t="s">
        <v>1</v>
      </c>
      <c r="N176" s="182" t="s">
        <v>38</v>
      </c>
      <c r="P176" s="140">
        <f>O176*H176</f>
        <v>0</v>
      </c>
      <c r="Q176" s="140">
        <v>1E-3</v>
      </c>
      <c r="R176" s="140">
        <f>Q176*H176</f>
        <v>2.7400000000000002E-3</v>
      </c>
      <c r="S176" s="140">
        <v>0</v>
      </c>
      <c r="T176" s="141">
        <f>S176*H176</f>
        <v>0</v>
      </c>
      <c r="AR176" s="142" t="s">
        <v>177</v>
      </c>
      <c r="AT176" s="142" t="s">
        <v>309</v>
      </c>
      <c r="AU176" s="142" t="s">
        <v>83</v>
      </c>
      <c r="AY176" s="16" t="s">
        <v>131</v>
      </c>
      <c r="BE176" s="143">
        <f>IF(N176="základní",J176,0)</f>
        <v>0</v>
      </c>
      <c r="BF176" s="143">
        <f>IF(N176="snížená",J176,0)</f>
        <v>0</v>
      </c>
      <c r="BG176" s="143">
        <f>IF(N176="zákl. přenesená",J176,0)</f>
        <v>0</v>
      </c>
      <c r="BH176" s="143">
        <f>IF(N176="sníž. přenesená",J176,0)</f>
        <v>0</v>
      </c>
      <c r="BI176" s="143">
        <f>IF(N176="nulová",J176,0)</f>
        <v>0</v>
      </c>
      <c r="BJ176" s="16" t="s">
        <v>81</v>
      </c>
      <c r="BK176" s="143">
        <f>ROUND(I176*H176,2)</f>
        <v>0</v>
      </c>
      <c r="BL176" s="16" t="s">
        <v>155</v>
      </c>
      <c r="BM176" s="142" t="s">
        <v>855</v>
      </c>
    </row>
    <row r="177" spans="2:65" s="12" customFormat="1" ht="10">
      <c r="B177" s="148"/>
      <c r="D177" s="149" t="s">
        <v>143</v>
      </c>
      <c r="E177" s="150" t="s">
        <v>1</v>
      </c>
      <c r="F177" s="151" t="s">
        <v>335</v>
      </c>
      <c r="H177" s="152">
        <v>2.74</v>
      </c>
      <c r="I177" s="153"/>
      <c r="L177" s="148"/>
      <c r="M177" s="154"/>
      <c r="T177" s="155"/>
      <c r="AT177" s="150" t="s">
        <v>143</v>
      </c>
      <c r="AU177" s="150" t="s">
        <v>83</v>
      </c>
      <c r="AV177" s="12" t="s">
        <v>83</v>
      </c>
      <c r="AW177" s="12" t="s">
        <v>30</v>
      </c>
      <c r="AX177" s="12" t="s">
        <v>81</v>
      </c>
      <c r="AY177" s="150" t="s">
        <v>131</v>
      </c>
    </row>
    <row r="178" spans="2:65" s="1" customFormat="1" ht="33" customHeight="1">
      <c r="B178" s="31"/>
      <c r="C178" s="131" t="s">
        <v>308</v>
      </c>
      <c r="D178" s="131" t="s">
        <v>134</v>
      </c>
      <c r="E178" s="132" t="s">
        <v>337</v>
      </c>
      <c r="F178" s="133" t="s">
        <v>338</v>
      </c>
      <c r="G178" s="134" t="s">
        <v>214</v>
      </c>
      <c r="H178" s="135">
        <v>137</v>
      </c>
      <c r="I178" s="136"/>
      <c r="J178" s="137">
        <f>ROUND(I178*H178,2)</f>
        <v>0</v>
      </c>
      <c r="K178" s="133" t="s">
        <v>215</v>
      </c>
      <c r="L178" s="31"/>
      <c r="M178" s="138" t="s">
        <v>1</v>
      </c>
      <c r="N178" s="139" t="s">
        <v>38</v>
      </c>
      <c r="P178" s="140">
        <f>O178*H178</f>
        <v>0</v>
      </c>
      <c r="Q178" s="140">
        <v>0</v>
      </c>
      <c r="R178" s="140">
        <f>Q178*H178</f>
        <v>0</v>
      </c>
      <c r="S178" s="140">
        <v>0</v>
      </c>
      <c r="T178" s="141">
        <f>S178*H178</f>
        <v>0</v>
      </c>
      <c r="AR178" s="142" t="s">
        <v>155</v>
      </c>
      <c r="AT178" s="142" t="s">
        <v>134</v>
      </c>
      <c r="AU178" s="142" t="s">
        <v>83</v>
      </c>
      <c r="AY178" s="16" t="s">
        <v>131</v>
      </c>
      <c r="BE178" s="143">
        <f>IF(N178="základní",J178,0)</f>
        <v>0</v>
      </c>
      <c r="BF178" s="143">
        <f>IF(N178="snížená",J178,0)</f>
        <v>0</v>
      </c>
      <c r="BG178" s="143">
        <f>IF(N178="zákl. přenesená",J178,0)</f>
        <v>0</v>
      </c>
      <c r="BH178" s="143">
        <f>IF(N178="sníž. přenesená",J178,0)</f>
        <v>0</v>
      </c>
      <c r="BI178" s="143">
        <f>IF(N178="nulová",J178,0)</f>
        <v>0</v>
      </c>
      <c r="BJ178" s="16" t="s">
        <v>81</v>
      </c>
      <c r="BK178" s="143">
        <f>ROUND(I178*H178,2)</f>
        <v>0</v>
      </c>
      <c r="BL178" s="16" t="s">
        <v>155</v>
      </c>
      <c r="BM178" s="142" t="s">
        <v>856</v>
      </c>
    </row>
    <row r="179" spans="2:65" s="1" customFormat="1" ht="10">
      <c r="B179" s="31"/>
      <c r="D179" s="144" t="s">
        <v>141</v>
      </c>
      <c r="F179" s="145" t="s">
        <v>340</v>
      </c>
      <c r="I179" s="146"/>
      <c r="L179" s="31"/>
      <c r="M179" s="147"/>
      <c r="T179" s="55"/>
      <c r="AT179" s="16" t="s">
        <v>141</v>
      </c>
      <c r="AU179" s="16" t="s">
        <v>83</v>
      </c>
    </row>
    <row r="180" spans="2:65" s="12" customFormat="1" ht="10">
      <c r="B180" s="148"/>
      <c r="D180" s="149" t="s">
        <v>143</v>
      </c>
      <c r="E180" s="150" t="s">
        <v>1</v>
      </c>
      <c r="F180" s="151" t="s">
        <v>857</v>
      </c>
      <c r="H180" s="152">
        <v>137</v>
      </c>
      <c r="I180" s="153"/>
      <c r="L180" s="148"/>
      <c r="M180" s="154"/>
      <c r="T180" s="155"/>
      <c r="AT180" s="150" t="s">
        <v>143</v>
      </c>
      <c r="AU180" s="150" t="s">
        <v>83</v>
      </c>
      <c r="AV180" s="12" t="s">
        <v>83</v>
      </c>
      <c r="AW180" s="12" t="s">
        <v>30</v>
      </c>
      <c r="AX180" s="12" t="s">
        <v>73</v>
      </c>
      <c r="AY180" s="150" t="s">
        <v>131</v>
      </c>
    </row>
    <row r="181" spans="2:65" s="13" customFormat="1" ht="10">
      <c r="B181" s="160"/>
      <c r="D181" s="149" t="s">
        <v>143</v>
      </c>
      <c r="E181" s="161" t="s">
        <v>193</v>
      </c>
      <c r="F181" s="162" t="s">
        <v>236</v>
      </c>
      <c r="H181" s="163">
        <v>137</v>
      </c>
      <c r="I181" s="164"/>
      <c r="L181" s="160"/>
      <c r="M181" s="165"/>
      <c r="T181" s="166"/>
      <c r="AT181" s="161" t="s">
        <v>143</v>
      </c>
      <c r="AU181" s="161" t="s">
        <v>83</v>
      </c>
      <c r="AV181" s="13" t="s">
        <v>155</v>
      </c>
      <c r="AW181" s="13" t="s">
        <v>30</v>
      </c>
      <c r="AX181" s="13" t="s">
        <v>81</v>
      </c>
      <c r="AY181" s="161" t="s">
        <v>131</v>
      </c>
    </row>
    <row r="182" spans="2:65" s="1" customFormat="1" ht="33" customHeight="1">
      <c r="B182" s="31"/>
      <c r="C182" s="131" t="s">
        <v>314</v>
      </c>
      <c r="D182" s="131" t="s">
        <v>134</v>
      </c>
      <c r="E182" s="132" t="s">
        <v>343</v>
      </c>
      <c r="F182" s="133" t="s">
        <v>344</v>
      </c>
      <c r="G182" s="134" t="s">
        <v>214</v>
      </c>
      <c r="H182" s="135">
        <v>796.7</v>
      </c>
      <c r="I182" s="136"/>
      <c r="J182" s="137">
        <f>ROUND(I182*H182,2)</f>
        <v>0</v>
      </c>
      <c r="K182" s="133" t="s">
        <v>215</v>
      </c>
      <c r="L182" s="31"/>
      <c r="M182" s="138" t="s">
        <v>1</v>
      </c>
      <c r="N182" s="139" t="s">
        <v>38</v>
      </c>
      <c r="P182" s="140">
        <f>O182*H182</f>
        <v>0</v>
      </c>
      <c r="Q182" s="140">
        <v>0</v>
      </c>
      <c r="R182" s="140">
        <f>Q182*H182</f>
        <v>0</v>
      </c>
      <c r="S182" s="140">
        <v>0</v>
      </c>
      <c r="T182" s="141">
        <f>S182*H182</f>
        <v>0</v>
      </c>
      <c r="AR182" s="142" t="s">
        <v>155</v>
      </c>
      <c r="AT182" s="142" t="s">
        <v>134</v>
      </c>
      <c r="AU182" s="142" t="s">
        <v>83</v>
      </c>
      <c r="AY182" s="16" t="s">
        <v>131</v>
      </c>
      <c r="BE182" s="143">
        <f>IF(N182="základní",J182,0)</f>
        <v>0</v>
      </c>
      <c r="BF182" s="143">
        <f>IF(N182="snížená",J182,0)</f>
        <v>0</v>
      </c>
      <c r="BG182" s="143">
        <f>IF(N182="zákl. přenesená",J182,0)</f>
        <v>0</v>
      </c>
      <c r="BH182" s="143">
        <f>IF(N182="sníž. přenesená",J182,0)</f>
        <v>0</v>
      </c>
      <c r="BI182" s="143">
        <f>IF(N182="nulová",J182,0)</f>
        <v>0</v>
      </c>
      <c r="BJ182" s="16" t="s">
        <v>81</v>
      </c>
      <c r="BK182" s="143">
        <f>ROUND(I182*H182,2)</f>
        <v>0</v>
      </c>
      <c r="BL182" s="16" t="s">
        <v>155</v>
      </c>
      <c r="BM182" s="142" t="s">
        <v>858</v>
      </c>
    </row>
    <row r="183" spans="2:65" s="1" customFormat="1" ht="10">
      <c r="B183" s="31"/>
      <c r="D183" s="144" t="s">
        <v>141</v>
      </c>
      <c r="F183" s="145" t="s">
        <v>346</v>
      </c>
      <c r="I183" s="146"/>
      <c r="L183" s="31"/>
      <c r="M183" s="147"/>
      <c r="T183" s="55"/>
      <c r="AT183" s="16" t="s">
        <v>141</v>
      </c>
      <c r="AU183" s="16" t="s">
        <v>83</v>
      </c>
    </row>
    <row r="184" spans="2:65" s="12" customFormat="1" ht="10">
      <c r="B184" s="148"/>
      <c r="D184" s="149" t="s">
        <v>143</v>
      </c>
      <c r="E184" s="150" t="s">
        <v>1</v>
      </c>
      <c r="F184" s="151" t="s">
        <v>859</v>
      </c>
      <c r="H184" s="152">
        <v>690.8</v>
      </c>
      <c r="I184" s="153"/>
      <c r="L184" s="148"/>
      <c r="M184" s="154"/>
      <c r="T184" s="155"/>
      <c r="AT184" s="150" t="s">
        <v>143</v>
      </c>
      <c r="AU184" s="150" t="s">
        <v>83</v>
      </c>
      <c r="AV184" s="12" t="s">
        <v>83</v>
      </c>
      <c r="AW184" s="12" t="s">
        <v>30</v>
      </c>
      <c r="AX184" s="12" t="s">
        <v>73</v>
      </c>
      <c r="AY184" s="150" t="s">
        <v>131</v>
      </c>
    </row>
    <row r="185" spans="2:65" s="12" customFormat="1" ht="10">
      <c r="B185" s="148"/>
      <c r="D185" s="149" t="s">
        <v>143</v>
      </c>
      <c r="E185" s="150" t="s">
        <v>1</v>
      </c>
      <c r="F185" s="151" t="s">
        <v>860</v>
      </c>
      <c r="H185" s="152">
        <v>105.9</v>
      </c>
      <c r="I185" s="153"/>
      <c r="L185" s="148"/>
      <c r="M185" s="154"/>
      <c r="T185" s="155"/>
      <c r="AT185" s="150" t="s">
        <v>143</v>
      </c>
      <c r="AU185" s="150" t="s">
        <v>83</v>
      </c>
      <c r="AV185" s="12" t="s">
        <v>83</v>
      </c>
      <c r="AW185" s="12" t="s">
        <v>30</v>
      </c>
      <c r="AX185" s="12" t="s">
        <v>73</v>
      </c>
      <c r="AY185" s="150" t="s">
        <v>131</v>
      </c>
    </row>
    <row r="186" spans="2:65" s="13" customFormat="1" ht="10">
      <c r="B186" s="160"/>
      <c r="D186" s="149" t="s">
        <v>143</v>
      </c>
      <c r="E186" s="161" t="s">
        <v>1</v>
      </c>
      <c r="F186" s="162" t="s">
        <v>236</v>
      </c>
      <c r="H186" s="163">
        <v>796.7</v>
      </c>
      <c r="I186" s="164"/>
      <c r="L186" s="160"/>
      <c r="M186" s="165"/>
      <c r="T186" s="166"/>
      <c r="AT186" s="161" t="s">
        <v>143</v>
      </c>
      <c r="AU186" s="161" t="s">
        <v>83</v>
      </c>
      <c r="AV186" s="13" t="s">
        <v>155</v>
      </c>
      <c r="AW186" s="13" t="s">
        <v>30</v>
      </c>
      <c r="AX186" s="13" t="s">
        <v>81</v>
      </c>
      <c r="AY186" s="161" t="s">
        <v>131</v>
      </c>
    </row>
    <row r="187" spans="2:65" s="1" customFormat="1" ht="21.75" customHeight="1">
      <c r="B187" s="31"/>
      <c r="C187" s="131" t="s">
        <v>320</v>
      </c>
      <c r="D187" s="131" t="s">
        <v>134</v>
      </c>
      <c r="E187" s="132" t="s">
        <v>351</v>
      </c>
      <c r="F187" s="133" t="s">
        <v>352</v>
      </c>
      <c r="G187" s="134" t="s">
        <v>273</v>
      </c>
      <c r="H187" s="135">
        <v>8.2200000000000006</v>
      </c>
      <c r="I187" s="136"/>
      <c r="J187" s="137">
        <f>ROUND(I187*H187,2)</f>
        <v>0</v>
      </c>
      <c r="K187" s="133" t="s">
        <v>215</v>
      </c>
      <c r="L187" s="31"/>
      <c r="M187" s="138" t="s">
        <v>1</v>
      </c>
      <c r="N187" s="139" t="s">
        <v>38</v>
      </c>
      <c r="P187" s="140">
        <f>O187*H187</f>
        <v>0</v>
      </c>
      <c r="Q187" s="140">
        <v>0</v>
      </c>
      <c r="R187" s="140">
        <f>Q187*H187</f>
        <v>0</v>
      </c>
      <c r="S187" s="140">
        <v>0</v>
      </c>
      <c r="T187" s="141">
        <f>S187*H187</f>
        <v>0</v>
      </c>
      <c r="AR187" s="142" t="s">
        <v>155</v>
      </c>
      <c r="AT187" s="142" t="s">
        <v>134</v>
      </c>
      <c r="AU187" s="142" t="s">
        <v>83</v>
      </c>
      <c r="AY187" s="16" t="s">
        <v>131</v>
      </c>
      <c r="BE187" s="143">
        <f>IF(N187="základní",J187,0)</f>
        <v>0</v>
      </c>
      <c r="BF187" s="143">
        <f>IF(N187="snížená",J187,0)</f>
        <v>0</v>
      </c>
      <c r="BG187" s="143">
        <f>IF(N187="zákl. přenesená",J187,0)</f>
        <v>0</v>
      </c>
      <c r="BH187" s="143">
        <f>IF(N187="sníž. přenesená",J187,0)</f>
        <v>0</v>
      </c>
      <c r="BI187" s="143">
        <f>IF(N187="nulová",J187,0)</f>
        <v>0</v>
      </c>
      <c r="BJ187" s="16" t="s">
        <v>81</v>
      </c>
      <c r="BK187" s="143">
        <f>ROUND(I187*H187,2)</f>
        <v>0</v>
      </c>
      <c r="BL187" s="16" t="s">
        <v>155</v>
      </c>
      <c r="BM187" s="142" t="s">
        <v>861</v>
      </c>
    </row>
    <row r="188" spans="2:65" s="1" customFormat="1" ht="10">
      <c r="B188" s="31"/>
      <c r="D188" s="144" t="s">
        <v>141</v>
      </c>
      <c r="F188" s="145" t="s">
        <v>354</v>
      </c>
      <c r="I188" s="146"/>
      <c r="L188" s="31"/>
      <c r="M188" s="147"/>
      <c r="T188" s="55"/>
      <c r="AT188" s="16" t="s">
        <v>141</v>
      </c>
      <c r="AU188" s="16" t="s">
        <v>83</v>
      </c>
    </row>
    <row r="189" spans="2:65" s="12" customFormat="1" ht="20">
      <c r="B189" s="148"/>
      <c r="D189" s="149" t="s">
        <v>143</v>
      </c>
      <c r="E189" s="150" t="s">
        <v>1</v>
      </c>
      <c r="F189" s="151" t="s">
        <v>355</v>
      </c>
      <c r="H189" s="152">
        <v>8.2200000000000006</v>
      </c>
      <c r="I189" s="153"/>
      <c r="L189" s="148"/>
      <c r="M189" s="154"/>
      <c r="T189" s="155"/>
      <c r="AT189" s="150" t="s">
        <v>143</v>
      </c>
      <c r="AU189" s="150" t="s">
        <v>83</v>
      </c>
      <c r="AV189" s="12" t="s">
        <v>83</v>
      </c>
      <c r="AW189" s="12" t="s">
        <v>30</v>
      </c>
      <c r="AX189" s="12" t="s">
        <v>73</v>
      </c>
      <c r="AY189" s="150" t="s">
        <v>131</v>
      </c>
    </row>
    <row r="190" spans="2:65" s="13" customFormat="1" ht="10">
      <c r="B190" s="160"/>
      <c r="D190" s="149" t="s">
        <v>143</v>
      </c>
      <c r="E190" s="161" t="s">
        <v>196</v>
      </c>
      <c r="F190" s="162" t="s">
        <v>236</v>
      </c>
      <c r="H190" s="163">
        <v>8.2200000000000006</v>
      </c>
      <c r="I190" s="164"/>
      <c r="L190" s="160"/>
      <c r="M190" s="165"/>
      <c r="T190" s="166"/>
      <c r="AT190" s="161" t="s">
        <v>143</v>
      </c>
      <c r="AU190" s="161" t="s">
        <v>83</v>
      </c>
      <c r="AV190" s="13" t="s">
        <v>155</v>
      </c>
      <c r="AW190" s="13" t="s">
        <v>30</v>
      </c>
      <c r="AX190" s="13" t="s">
        <v>81</v>
      </c>
      <c r="AY190" s="161" t="s">
        <v>131</v>
      </c>
    </row>
    <row r="191" spans="2:65" s="1" customFormat="1" ht="21.75" customHeight="1">
      <c r="B191" s="31"/>
      <c r="C191" s="131" t="s">
        <v>325</v>
      </c>
      <c r="D191" s="131" t="s">
        <v>134</v>
      </c>
      <c r="E191" s="132" t="s">
        <v>357</v>
      </c>
      <c r="F191" s="133" t="s">
        <v>358</v>
      </c>
      <c r="G191" s="134" t="s">
        <v>273</v>
      </c>
      <c r="H191" s="135">
        <v>8.2200000000000006</v>
      </c>
      <c r="I191" s="136"/>
      <c r="J191" s="137">
        <f>ROUND(I191*H191,2)</f>
        <v>0</v>
      </c>
      <c r="K191" s="133" t="s">
        <v>215</v>
      </c>
      <c r="L191" s="31"/>
      <c r="M191" s="138" t="s">
        <v>1</v>
      </c>
      <c r="N191" s="139" t="s">
        <v>38</v>
      </c>
      <c r="P191" s="140">
        <f>O191*H191</f>
        <v>0</v>
      </c>
      <c r="Q191" s="140">
        <v>0</v>
      </c>
      <c r="R191" s="140">
        <f>Q191*H191</f>
        <v>0</v>
      </c>
      <c r="S191" s="140">
        <v>0</v>
      </c>
      <c r="T191" s="141">
        <f>S191*H191</f>
        <v>0</v>
      </c>
      <c r="AR191" s="142" t="s">
        <v>155</v>
      </c>
      <c r="AT191" s="142" t="s">
        <v>134</v>
      </c>
      <c r="AU191" s="142" t="s">
        <v>83</v>
      </c>
      <c r="AY191" s="16" t="s">
        <v>131</v>
      </c>
      <c r="BE191" s="143">
        <f>IF(N191="základní",J191,0)</f>
        <v>0</v>
      </c>
      <c r="BF191" s="143">
        <f>IF(N191="snížená",J191,0)</f>
        <v>0</v>
      </c>
      <c r="BG191" s="143">
        <f>IF(N191="zákl. přenesená",J191,0)</f>
        <v>0</v>
      </c>
      <c r="BH191" s="143">
        <f>IF(N191="sníž. přenesená",J191,0)</f>
        <v>0</v>
      </c>
      <c r="BI191" s="143">
        <f>IF(N191="nulová",J191,0)</f>
        <v>0</v>
      </c>
      <c r="BJ191" s="16" t="s">
        <v>81</v>
      </c>
      <c r="BK191" s="143">
        <f>ROUND(I191*H191,2)</f>
        <v>0</v>
      </c>
      <c r="BL191" s="16" t="s">
        <v>155</v>
      </c>
      <c r="BM191" s="142" t="s">
        <v>862</v>
      </c>
    </row>
    <row r="192" spans="2:65" s="1" customFormat="1" ht="10">
      <c r="B192" s="31"/>
      <c r="D192" s="144" t="s">
        <v>141</v>
      </c>
      <c r="F192" s="145" t="s">
        <v>360</v>
      </c>
      <c r="I192" s="146"/>
      <c r="L192" s="31"/>
      <c r="M192" s="147"/>
      <c r="T192" s="55"/>
      <c r="AT192" s="16" t="s">
        <v>141</v>
      </c>
      <c r="AU192" s="16" t="s">
        <v>83</v>
      </c>
    </row>
    <row r="193" spans="2:65" s="12" customFormat="1" ht="10">
      <c r="B193" s="148"/>
      <c r="D193" s="149" t="s">
        <v>143</v>
      </c>
      <c r="E193" s="150" t="s">
        <v>1</v>
      </c>
      <c r="F193" s="151" t="s">
        <v>196</v>
      </c>
      <c r="H193" s="152">
        <v>8.2200000000000006</v>
      </c>
      <c r="I193" s="153"/>
      <c r="L193" s="148"/>
      <c r="M193" s="154"/>
      <c r="T193" s="155"/>
      <c r="AT193" s="150" t="s">
        <v>143</v>
      </c>
      <c r="AU193" s="150" t="s">
        <v>83</v>
      </c>
      <c r="AV193" s="12" t="s">
        <v>83</v>
      </c>
      <c r="AW193" s="12" t="s">
        <v>30</v>
      </c>
      <c r="AX193" s="12" t="s">
        <v>81</v>
      </c>
      <c r="AY193" s="150" t="s">
        <v>131</v>
      </c>
    </row>
    <row r="194" spans="2:65" s="1" customFormat="1" ht="24.15" customHeight="1">
      <c r="B194" s="31"/>
      <c r="C194" s="131" t="s">
        <v>7</v>
      </c>
      <c r="D194" s="131" t="s">
        <v>134</v>
      </c>
      <c r="E194" s="132" t="s">
        <v>362</v>
      </c>
      <c r="F194" s="133" t="s">
        <v>363</v>
      </c>
      <c r="G194" s="134" t="s">
        <v>273</v>
      </c>
      <c r="H194" s="135">
        <v>32.880000000000003</v>
      </c>
      <c r="I194" s="136"/>
      <c r="J194" s="137">
        <f>ROUND(I194*H194,2)</f>
        <v>0</v>
      </c>
      <c r="K194" s="133" t="s">
        <v>215</v>
      </c>
      <c r="L194" s="31"/>
      <c r="M194" s="138" t="s">
        <v>1</v>
      </c>
      <c r="N194" s="139" t="s">
        <v>38</v>
      </c>
      <c r="P194" s="140">
        <f>O194*H194</f>
        <v>0</v>
      </c>
      <c r="Q194" s="140">
        <v>0</v>
      </c>
      <c r="R194" s="140">
        <f>Q194*H194</f>
        <v>0</v>
      </c>
      <c r="S194" s="140">
        <v>0</v>
      </c>
      <c r="T194" s="141">
        <f>S194*H194</f>
        <v>0</v>
      </c>
      <c r="AR194" s="142" t="s">
        <v>155</v>
      </c>
      <c r="AT194" s="142" t="s">
        <v>134</v>
      </c>
      <c r="AU194" s="142" t="s">
        <v>83</v>
      </c>
      <c r="AY194" s="16" t="s">
        <v>131</v>
      </c>
      <c r="BE194" s="143">
        <f>IF(N194="základní",J194,0)</f>
        <v>0</v>
      </c>
      <c r="BF194" s="143">
        <f>IF(N194="snížená",J194,0)</f>
        <v>0</v>
      </c>
      <c r="BG194" s="143">
        <f>IF(N194="zákl. přenesená",J194,0)</f>
        <v>0</v>
      </c>
      <c r="BH194" s="143">
        <f>IF(N194="sníž. přenesená",J194,0)</f>
        <v>0</v>
      </c>
      <c r="BI194" s="143">
        <f>IF(N194="nulová",J194,0)</f>
        <v>0</v>
      </c>
      <c r="BJ194" s="16" t="s">
        <v>81</v>
      </c>
      <c r="BK194" s="143">
        <f>ROUND(I194*H194,2)</f>
        <v>0</v>
      </c>
      <c r="BL194" s="16" t="s">
        <v>155</v>
      </c>
      <c r="BM194" s="142" t="s">
        <v>863</v>
      </c>
    </row>
    <row r="195" spans="2:65" s="1" customFormat="1" ht="10">
      <c r="B195" s="31"/>
      <c r="D195" s="144" t="s">
        <v>141</v>
      </c>
      <c r="F195" s="145" t="s">
        <v>365</v>
      </c>
      <c r="I195" s="146"/>
      <c r="L195" s="31"/>
      <c r="M195" s="147"/>
      <c r="T195" s="55"/>
      <c r="AT195" s="16" t="s">
        <v>141</v>
      </c>
      <c r="AU195" s="16" t="s">
        <v>83</v>
      </c>
    </row>
    <row r="196" spans="2:65" s="12" customFormat="1" ht="10">
      <c r="B196" s="148"/>
      <c r="D196" s="149" t="s">
        <v>143</v>
      </c>
      <c r="E196" s="150" t="s">
        <v>1</v>
      </c>
      <c r="F196" s="151" t="s">
        <v>366</v>
      </c>
      <c r="H196" s="152">
        <v>32.880000000000003</v>
      </c>
      <c r="I196" s="153"/>
      <c r="L196" s="148"/>
      <c r="M196" s="154"/>
      <c r="T196" s="155"/>
      <c r="AT196" s="150" t="s">
        <v>143</v>
      </c>
      <c r="AU196" s="150" t="s">
        <v>83</v>
      </c>
      <c r="AV196" s="12" t="s">
        <v>83</v>
      </c>
      <c r="AW196" s="12" t="s">
        <v>30</v>
      </c>
      <c r="AX196" s="12" t="s">
        <v>81</v>
      </c>
      <c r="AY196" s="150" t="s">
        <v>131</v>
      </c>
    </row>
    <row r="197" spans="2:65" s="11" customFormat="1" ht="22.75" customHeight="1">
      <c r="B197" s="119"/>
      <c r="D197" s="120" t="s">
        <v>72</v>
      </c>
      <c r="E197" s="129" t="s">
        <v>130</v>
      </c>
      <c r="F197" s="129" t="s">
        <v>374</v>
      </c>
      <c r="I197" s="122"/>
      <c r="J197" s="130">
        <f>BK197</f>
        <v>0</v>
      </c>
      <c r="L197" s="119"/>
      <c r="M197" s="124"/>
      <c r="P197" s="125">
        <f>SUM(P198:P241)</f>
        <v>0</v>
      </c>
      <c r="R197" s="125">
        <f>SUM(R198:R241)</f>
        <v>622.12414200000001</v>
      </c>
      <c r="T197" s="126">
        <f>SUM(T198:T241)</f>
        <v>0</v>
      </c>
      <c r="AR197" s="120" t="s">
        <v>81</v>
      </c>
      <c r="AT197" s="127" t="s">
        <v>72</v>
      </c>
      <c r="AU197" s="127" t="s">
        <v>81</v>
      </c>
      <c r="AY197" s="120" t="s">
        <v>131</v>
      </c>
      <c r="BK197" s="128">
        <f>SUM(BK198:BK241)</f>
        <v>0</v>
      </c>
    </row>
    <row r="198" spans="2:65" s="1" customFormat="1" ht="33" customHeight="1">
      <c r="B198" s="31"/>
      <c r="C198" s="131" t="s">
        <v>336</v>
      </c>
      <c r="D198" s="131" t="s">
        <v>134</v>
      </c>
      <c r="E198" s="132" t="s">
        <v>376</v>
      </c>
      <c r="F198" s="133" t="s">
        <v>377</v>
      </c>
      <c r="G198" s="134" t="s">
        <v>214</v>
      </c>
      <c r="H198" s="135">
        <v>614.79999999999995</v>
      </c>
      <c r="I198" s="136"/>
      <c r="J198" s="137">
        <f>ROUND(I198*H198,2)</f>
        <v>0</v>
      </c>
      <c r="K198" s="133" t="s">
        <v>215</v>
      </c>
      <c r="L198" s="31"/>
      <c r="M198" s="138" t="s">
        <v>1</v>
      </c>
      <c r="N198" s="139" t="s">
        <v>38</v>
      </c>
      <c r="P198" s="140">
        <f>O198*H198</f>
        <v>0</v>
      </c>
      <c r="Q198" s="140">
        <v>0.23</v>
      </c>
      <c r="R198" s="140">
        <f>Q198*H198</f>
        <v>141.404</v>
      </c>
      <c r="S198" s="140">
        <v>0</v>
      </c>
      <c r="T198" s="141">
        <f>S198*H198</f>
        <v>0</v>
      </c>
      <c r="AR198" s="142" t="s">
        <v>155</v>
      </c>
      <c r="AT198" s="142" t="s">
        <v>134</v>
      </c>
      <c r="AU198" s="142" t="s">
        <v>83</v>
      </c>
      <c r="AY198" s="16" t="s">
        <v>131</v>
      </c>
      <c r="BE198" s="143">
        <f>IF(N198="základní",J198,0)</f>
        <v>0</v>
      </c>
      <c r="BF198" s="143">
        <f>IF(N198="snížená",J198,0)</f>
        <v>0</v>
      </c>
      <c r="BG198" s="143">
        <f>IF(N198="zákl. přenesená",J198,0)</f>
        <v>0</v>
      </c>
      <c r="BH198" s="143">
        <f>IF(N198="sníž. přenesená",J198,0)</f>
        <v>0</v>
      </c>
      <c r="BI198" s="143">
        <f>IF(N198="nulová",J198,0)</f>
        <v>0</v>
      </c>
      <c r="BJ198" s="16" t="s">
        <v>81</v>
      </c>
      <c r="BK198" s="143">
        <f>ROUND(I198*H198,2)</f>
        <v>0</v>
      </c>
      <c r="BL198" s="16" t="s">
        <v>155</v>
      </c>
      <c r="BM198" s="142" t="s">
        <v>864</v>
      </c>
    </row>
    <row r="199" spans="2:65" s="1" customFormat="1" ht="10">
      <c r="B199" s="31"/>
      <c r="D199" s="144" t="s">
        <v>141</v>
      </c>
      <c r="F199" s="145" t="s">
        <v>379</v>
      </c>
      <c r="I199" s="146"/>
      <c r="L199" s="31"/>
      <c r="M199" s="147"/>
      <c r="T199" s="55"/>
      <c r="AT199" s="16" t="s">
        <v>141</v>
      </c>
      <c r="AU199" s="16" t="s">
        <v>83</v>
      </c>
    </row>
    <row r="200" spans="2:65" s="14" customFormat="1" ht="10">
      <c r="B200" s="167"/>
      <c r="D200" s="149" t="s">
        <v>143</v>
      </c>
      <c r="E200" s="168" t="s">
        <v>1</v>
      </c>
      <c r="F200" s="169" t="s">
        <v>571</v>
      </c>
      <c r="H200" s="168" t="s">
        <v>1</v>
      </c>
      <c r="I200" s="170"/>
      <c r="L200" s="167"/>
      <c r="M200" s="171"/>
      <c r="T200" s="172"/>
      <c r="AT200" s="168" t="s">
        <v>143</v>
      </c>
      <c r="AU200" s="168" t="s">
        <v>83</v>
      </c>
      <c r="AV200" s="14" t="s">
        <v>81</v>
      </c>
      <c r="AW200" s="14" t="s">
        <v>30</v>
      </c>
      <c r="AX200" s="14" t="s">
        <v>73</v>
      </c>
      <c r="AY200" s="168" t="s">
        <v>131</v>
      </c>
    </row>
    <row r="201" spans="2:65" s="12" customFormat="1" ht="20">
      <c r="B201" s="148"/>
      <c r="D201" s="149" t="s">
        <v>143</v>
      </c>
      <c r="E201" s="150" t="s">
        <v>1</v>
      </c>
      <c r="F201" s="151" t="s">
        <v>865</v>
      </c>
      <c r="H201" s="152">
        <v>614.79999999999995</v>
      </c>
      <c r="I201" s="153"/>
      <c r="L201" s="148"/>
      <c r="M201" s="154"/>
      <c r="T201" s="155"/>
      <c r="AT201" s="150" t="s">
        <v>143</v>
      </c>
      <c r="AU201" s="150" t="s">
        <v>83</v>
      </c>
      <c r="AV201" s="12" t="s">
        <v>83</v>
      </c>
      <c r="AW201" s="12" t="s">
        <v>30</v>
      </c>
      <c r="AX201" s="12" t="s">
        <v>81</v>
      </c>
      <c r="AY201" s="150" t="s">
        <v>131</v>
      </c>
    </row>
    <row r="202" spans="2:65" s="1" customFormat="1" ht="33" customHeight="1">
      <c r="B202" s="31"/>
      <c r="C202" s="131" t="s">
        <v>342</v>
      </c>
      <c r="D202" s="131" t="s">
        <v>134</v>
      </c>
      <c r="E202" s="132" t="s">
        <v>383</v>
      </c>
      <c r="F202" s="133" t="s">
        <v>384</v>
      </c>
      <c r="G202" s="134" t="s">
        <v>214</v>
      </c>
      <c r="H202" s="135">
        <v>645.54</v>
      </c>
      <c r="I202" s="136"/>
      <c r="J202" s="137">
        <f>ROUND(I202*H202,2)</f>
        <v>0</v>
      </c>
      <c r="K202" s="133" t="s">
        <v>215</v>
      </c>
      <c r="L202" s="31"/>
      <c r="M202" s="138" t="s">
        <v>1</v>
      </c>
      <c r="N202" s="139" t="s">
        <v>38</v>
      </c>
      <c r="P202" s="140">
        <f>O202*H202</f>
        <v>0</v>
      </c>
      <c r="Q202" s="140">
        <v>0.34499999999999997</v>
      </c>
      <c r="R202" s="140">
        <f>Q202*H202</f>
        <v>222.71129999999997</v>
      </c>
      <c r="S202" s="140">
        <v>0</v>
      </c>
      <c r="T202" s="141">
        <f>S202*H202</f>
        <v>0</v>
      </c>
      <c r="AR202" s="142" t="s">
        <v>155</v>
      </c>
      <c r="AT202" s="142" t="s">
        <v>134</v>
      </c>
      <c r="AU202" s="142" t="s">
        <v>83</v>
      </c>
      <c r="AY202" s="16" t="s">
        <v>131</v>
      </c>
      <c r="BE202" s="143">
        <f>IF(N202="základní",J202,0)</f>
        <v>0</v>
      </c>
      <c r="BF202" s="143">
        <f>IF(N202="snížená",J202,0)</f>
        <v>0</v>
      </c>
      <c r="BG202" s="143">
        <f>IF(N202="zákl. přenesená",J202,0)</f>
        <v>0</v>
      </c>
      <c r="BH202" s="143">
        <f>IF(N202="sníž. přenesená",J202,0)</f>
        <v>0</v>
      </c>
      <c r="BI202" s="143">
        <f>IF(N202="nulová",J202,0)</f>
        <v>0</v>
      </c>
      <c r="BJ202" s="16" t="s">
        <v>81</v>
      </c>
      <c r="BK202" s="143">
        <f>ROUND(I202*H202,2)</f>
        <v>0</v>
      </c>
      <c r="BL202" s="16" t="s">
        <v>155</v>
      </c>
      <c r="BM202" s="142" t="s">
        <v>866</v>
      </c>
    </row>
    <row r="203" spans="2:65" s="1" customFormat="1" ht="10">
      <c r="B203" s="31"/>
      <c r="D203" s="144" t="s">
        <v>141</v>
      </c>
      <c r="F203" s="145" t="s">
        <v>386</v>
      </c>
      <c r="I203" s="146"/>
      <c r="L203" s="31"/>
      <c r="M203" s="147"/>
      <c r="T203" s="55"/>
      <c r="AT203" s="16" t="s">
        <v>141</v>
      </c>
      <c r="AU203" s="16" t="s">
        <v>83</v>
      </c>
    </row>
    <row r="204" spans="2:65" s="14" customFormat="1" ht="10">
      <c r="B204" s="167"/>
      <c r="D204" s="149" t="s">
        <v>143</v>
      </c>
      <c r="E204" s="168" t="s">
        <v>1</v>
      </c>
      <c r="F204" s="169" t="s">
        <v>571</v>
      </c>
      <c r="H204" s="168" t="s">
        <v>1</v>
      </c>
      <c r="I204" s="170"/>
      <c r="L204" s="167"/>
      <c r="M204" s="171"/>
      <c r="T204" s="172"/>
      <c r="AT204" s="168" t="s">
        <v>143</v>
      </c>
      <c r="AU204" s="168" t="s">
        <v>83</v>
      </c>
      <c r="AV204" s="14" t="s">
        <v>81</v>
      </c>
      <c r="AW204" s="14" t="s">
        <v>30</v>
      </c>
      <c r="AX204" s="14" t="s">
        <v>73</v>
      </c>
      <c r="AY204" s="168" t="s">
        <v>131</v>
      </c>
    </row>
    <row r="205" spans="2:65" s="12" customFormat="1" ht="20">
      <c r="B205" s="148"/>
      <c r="D205" s="149" t="s">
        <v>143</v>
      </c>
      <c r="E205" s="150" t="s">
        <v>1</v>
      </c>
      <c r="F205" s="151" t="s">
        <v>867</v>
      </c>
      <c r="H205" s="152">
        <v>645.54</v>
      </c>
      <c r="I205" s="153"/>
      <c r="L205" s="148"/>
      <c r="M205" s="154"/>
      <c r="T205" s="155"/>
      <c r="AT205" s="150" t="s">
        <v>143</v>
      </c>
      <c r="AU205" s="150" t="s">
        <v>83</v>
      </c>
      <c r="AV205" s="12" t="s">
        <v>83</v>
      </c>
      <c r="AW205" s="12" t="s">
        <v>30</v>
      </c>
      <c r="AX205" s="12" t="s">
        <v>73</v>
      </c>
      <c r="AY205" s="150" t="s">
        <v>131</v>
      </c>
    </row>
    <row r="206" spans="2:65" s="13" customFormat="1" ht="10">
      <c r="B206" s="160"/>
      <c r="D206" s="149" t="s">
        <v>143</v>
      </c>
      <c r="E206" s="161" t="s">
        <v>1</v>
      </c>
      <c r="F206" s="162" t="s">
        <v>236</v>
      </c>
      <c r="H206" s="163">
        <v>645.54</v>
      </c>
      <c r="I206" s="164"/>
      <c r="L206" s="160"/>
      <c r="M206" s="165"/>
      <c r="T206" s="166"/>
      <c r="AT206" s="161" t="s">
        <v>143</v>
      </c>
      <c r="AU206" s="161" t="s">
        <v>83</v>
      </c>
      <c r="AV206" s="13" t="s">
        <v>155</v>
      </c>
      <c r="AW206" s="13" t="s">
        <v>30</v>
      </c>
      <c r="AX206" s="13" t="s">
        <v>81</v>
      </c>
      <c r="AY206" s="161" t="s">
        <v>131</v>
      </c>
    </row>
    <row r="207" spans="2:65" s="1" customFormat="1" ht="33" customHeight="1">
      <c r="B207" s="31"/>
      <c r="C207" s="131" t="s">
        <v>350</v>
      </c>
      <c r="D207" s="131" t="s">
        <v>134</v>
      </c>
      <c r="E207" s="132" t="s">
        <v>389</v>
      </c>
      <c r="F207" s="133" t="s">
        <v>390</v>
      </c>
      <c r="G207" s="134" t="s">
        <v>214</v>
      </c>
      <c r="H207" s="135">
        <v>105.9</v>
      </c>
      <c r="I207" s="136"/>
      <c r="J207" s="137">
        <f>ROUND(I207*H207,2)</f>
        <v>0</v>
      </c>
      <c r="K207" s="133" t="s">
        <v>215</v>
      </c>
      <c r="L207" s="31"/>
      <c r="M207" s="138" t="s">
        <v>1</v>
      </c>
      <c r="N207" s="139" t="s">
        <v>38</v>
      </c>
      <c r="P207" s="140">
        <f>O207*H207</f>
        <v>0</v>
      </c>
      <c r="Q207" s="140">
        <v>0.39100000000000001</v>
      </c>
      <c r="R207" s="140">
        <f>Q207*H207</f>
        <v>41.4069</v>
      </c>
      <c r="S207" s="140">
        <v>0</v>
      </c>
      <c r="T207" s="141">
        <f>S207*H207</f>
        <v>0</v>
      </c>
      <c r="AR207" s="142" t="s">
        <v>155</v>
      </c>
      <c r="AT207" s="142" t="s">
        <v>134</v>
      </c>
      <c r="AU207" s="142" t="s">
        <v>83</v>
      </c>
      <c r="AY207" s="16" t="s">
        <v>131</v>
      </c>
      <c r="BE207" s="143">
        <f>IF(N207="základní",J207,0)</f>
        <v>0</v>
      </c>
      <c r="BF207" s="143">
        <f>IF(N207="snížená",J207,0)</f>
        <v>0</v>
      </c>
      <c r="BG207" s="143">
        <f>IF(N207="zákl. přenesená",J207,0)</f>
        <v>0</v>
      </c>
      <c r="BH207" s="143">
        <f>IF(N207="sníž. přenesená",J207,0)</f>
        <v>0</v>
      </c>
      <c r="BI207" s="143">
        <f>IF(N207="nulová",J207,0)</f>
        <v>0</v>
      </c>
      <c r="BJ207" s="16" t="s">
        <v>81</v>
      </c>
      <c r="BK207" s="143">
        <f>ROUND(I207*H207,2)</f>
        <v>0</v>
      </c>
      <c r="BL207" s="16" t="s">
        <v>155</v>
      </c>
      <c r="BM207" s="142" t="s">
        <v>868</v>
      </c>
    </row>
    <row r="208" spans="2:65" s="1" customFormat="1" ht="10">
      <c r="B208" s="31"/>
      <c r="D208" s="144" t="s">
        <v>141</v>
      </c>
      <c r="F208" s="145" t="s">
        <v>392</v>
      </c>
      <c r="I208" s="146"/>
      <c r="L208" s="31"/>
      <c r="M208" s="147"/>
      <c r="T208" s="55"/>
      <c r="AT208" s="16" t="s">
        <v>141</v>
      </c>
      <c r="AU208" s="16" t="s">
        <v>83</v>
      </c>
    </row>
    <row r="209" spans="2:65" s="14" customFormat="1" ht="10">
      <c r="B209" s="167"/>
      <c r="D209" s="149" t="s">
        <v>143</v>
      </c>
      <c r="E209" s="168" t="s">
        <v>1</v>
      </c>
      <c r="F209" s="169" t="s">
        <v>571</v>
      </c>
      <c r="H209" s="168" t="s">
        <v>1</v>
      </c>
      <c r="I209" s="170"/>
      <c r="L209" s="167"/>
      <c r="M209" s="171"/>
      <c r="T209" s="172"/>
      <c r="AT209" s="168" t="s">
        <v>143</v>
      </c>
      <c r="AU209" s="168" t="s">
        <v>83</v>
      </c>
      <c r="AV209" s="14" t="s">
        <v>81</v>
      </c>
      <c r="AW209" s="14" t="s">
        <v>30</v>
      </c>
      <c r="AX209" s="14" t="s">
        <v>73</v>
      </c>
      <c r="AY209" s="168" t="s">
        <v>131</v>
      </c>
    </row>
    <row r="210" spans="2:65" s="12" customFormat="1" ht="10">
      <c r="B210" s="148"/>
      <c r="D210" s="149" t="s">
        <v>143</v>
      </c>
      <c r="E210" s="150" t="s">
        <v>1</v>
      </c>
      <c r="F210" s="151" t="s">
        <v>869</v>
      </c>
      <c r="H210" s="152">
        <v>105.9</v>
      </c>
      <c r="I210" s="153"/>
      <c r="L210" s="148"/>
      <c r="M210" s="154"/>
      <c r="T210" s="155"/>
      <c r="AT210" s="150" t="s">
        <v>143</v>
      </c>
      <c r="AU210" s="150" t="s">
        <v>83</v>
      </c>
      <c r="AV210" s="12" t="s">
        <v>83</v>
      </c>
      <c r="AW210" s="12" t="s">
        <v>30</v>
      </c>
      <c r="AX210" s="12" t="s">
        <v>81</v>
      </c>
      <c r="AY210" s="150" t="s">
        <v>131</v>
      </c>
    </row>
    <row r="211" spans="2:65" s="1" customFormat="1" ht="37.75" customHeight="1">
      <c r="B211" s="31"/>
      <c r="C211" s="131" t="s">
        <v>356</v>
      </c>
      <c r="D211" s="131" t="s">
        <v>134</v>
      </c>
      <c r="E211" s="132" t="s">
        <v>413</v>
      </c>
      <c r="F211" s="133" t="s">
        <v>414</v>
      </c>
      <c r="G211" s="134" t="s">
        <v>214</v>
      </c>
      <c r="H211" s="135">
        <v>105.9</v>
      </c>
      <c r="I211" s="136"/>
      <c r="J211" s="137">
        <f>ROUND(I211*H211,2)</f>
        <v>0</v>
      </c>
      <c r="K211" s="133" t="s">
        <v>215</v>
      </c>
      <c r="L211" s="31"/>
      <c r="M211" s="138" t="s">
        <v>1</v>
      </c>
      <c r="N211" s="139" t="s">
        <v>38</v>
      </c>
      <c r="P211" s="140">
        <f>O211*H211</f>
        <v>0</v>
      </c>
      <c r="Q211" s="140">
        <v>0.38313999999999998</v>
      </c>
      <c r="R211" s="140">
        <f>Q211*H211</f>
        <v>40.574525999999999</v>
      </c>
      <c r="S211" s="140">
        <v>0</v>
      </c>
      <c r="T211" s="141">
        <f>S211*H211</f>
        <v>0</v>
      </c>
      <c r="AR211" s="142" t="s">
        <v>155</v>
      </c>
      <c r="AT211" s="142" t="s">
        <v>134</v>
      </c>
      <c r="AU211" s="142" t="s">
        <v>83</v>
      </c>
      <c r="AY211" s="16" t="s">
        <v>131</v>
      </c>
      <c r="BE211" s="143">
        <f>IF(N211="základní",J211,0)</f>
        <v>0</v>
      </c>
      <c r="BF211" s="143">
        <f>IF(N211="snížená",J211,0)</f>
        <v>0</v>
      </c>
      <c r="BG211" s="143">
        <f>IF(N211="zákl. přenesená",J211,0)</f>
        <v>0</v>
      </c>
      <c r="BH211" s="143">
        <f>IF(N211="sníž. přenesená",J211,0)</f>
        <v>0</v>
      </c>
      <c r="BI211" s="143">
        <f>IF(N211="nulová",J211,0)</f>
        <v>0</v>
      </c>
      <c r="BJ211" s="16" t="s">
        <v>81</v>
      </c>
      <c r="BK211" s="143">
        <f>ROUND(I211*H211,2)</f>
        <v>0</v>
      </c>
      <c r="BL211" s="16" t="s">
        <v>155</v>
      </c>
      <c r="BM211" s="142" t="s">
        <v>870</v>
      </c>
    </row>
    <row r="212" spans="2:65" s="1" customFormat="1" ht="10">
      <c r="B212" s="31"/>
      <c r="D212" s="144" t="s">
        <v>141</v>
      </c>
      <c r="F212" s="145" t="s">
        <v>416</v>
      </c>
      <c r="I212" s="146"/>
      <c r="L212" s="31"/>
      <c r="M212" s="147"/>
      <c r="T212" s="55"/>
      <c r="AT212" s="16" t="s">
        <v>141</v>
      </c>
      <c r="AU212" s="16" t="s">
        <v>83</v>
      </c>
    </row>
    <row r="213" spans="2:65" s="14" customFormat="1" ht="10">
      <c r="B213" s="167"/>
      <c r="D213" s="149" t="s">
        <v>143</v>
      </c>
      <c r="E213" s="168" t="s">
        <v>1</v>
      </c>
      <c r="F213" s="169" t="s">
        <v>571</v>
      </c>
      <c r="H213" s="168" t="s">
        <v>1</v>
      </c>
      <c r="I213" s="170"/>
      <c r="L213" s="167"/>
      <c r="M213" s="171"/>
      <c r="T213" s="172"/>
      <c r="AT213" s="168" t="s">
        <v>143</v>
      </c>
      <c r="AU213" s="168" t="s">
        <v>83</v>
      </c>
      <c r="AV213" s="14" t="s">
        <v>81</v>
      </c>
      <c r="AW213" s="14" t="s">
        <v>30</v>
      </c>
      <c r="AX213" s="14" t="s">
        <v>73</v>
      </c>
      <c r="AY213" s="168" t="s">
        <v>131</v>
      </c>
    </row>
    <row r="214" spans="2:65" s="12" customFormat="1" ht="10">
      <c r="B214" s="148"/>
      <c r="D214" s="149" t="s">
        <v>143</v>
      </c>
      <c r="E214" s="150" t="s">
        <v>1</v>
      </c>
      <c r="F214" s="151" t="s">
        <v>871</v>
      </c>
      <c r="H214" s="152">
        <v>105.9</v>
      </c>
      <c r="I214" s="153"/>
      <c r="L214" s="148"/>
      <c r="M214" s="154"/>
      <c r="T214" s="155"/>
      <c r="AT214" s="150" t="s">
        <v>143</v>
      </c>
      <c r="AU214" s="150" t="s">
        <v>83</v>
      </c>
      <c r="AV214" s="12" t="s">
        <v>83</v>
      </c>
      <c r="AW214" s="12" t="s">
        <v>30</v>
      </c>
      <c r="AX214" s="12" t="s">
        <v>81</v>
      </c>
      <c r="AY214" s="150" t="s">
        <v>131</v>
      </c>
    </row>
    <row r="215" spans="2:65" s="1" customFormat="1" ht="78" customHeight="1">
      <c r="B215" s="31"/>
      <c r="C215" s="131" t="s">
        <v>361</v>
      </c>
      <c r="D215" s="131" t="s">
        <v>134</v>
      </c>
      <c r="E215" s="132" t="s">
        <v>872</v>
      </c>
      <c r="F215" s="133" t="s">
        <v>873</v>
      </c>
      <c r="G215" s="134" t="s">
        <v>214</v>
      </c>
      <c r="H215" s="135">
        <v>690.8</v>
      </c>
      <c r="I215" s="136"/>
      <c r="J215" s="137">
        <f>ROUND(I215*H215,2)</f>
        <v>0</v>
      </c>
      <c r="K215" s="133" t="s">
        <v>215</v>
      </c>
      <c r="L215" s="31"/>
      <c r="M215" s="138" t="s">
        <v>1</v>
      </c>
      <c r="N215" s="139" t="s">
        <v>38</v>
      </c>
      <c r="P215" s="140">
        <f>O215*H215</f>
        <v>0</v>
      </c>
      <c r="Q215" s="140">
        <v>8.9219999999999994E-2</v>
      </c>
      <c r="R215" s="140">
        <f>Q215*H215</f>
        <v>61.633175999999992</v>
      </c>
      <c r="S215" s="140">
        <v>0</v>
      </c>
      <c r="T215" s="141">
        <f>S215*H215</f>
        <v>0</v>
      </c>
      <c r="AR215" s="142" t="s">
        <v>155</v>
      </c>
      <c r="AT215" s="142" t="s">
        <v>134</v>
      </c>
      <c r="AU215" s="142" t="s">
        <v>83</v>
      </c>
      <c r="AY215" s="16" t="s">
        <v>131</v>
      </c>
      <c r="BE215" s="143">
        <f>IF(N215="základní",J215,0)</f>
        <v>0</v>
      </c>
      <c r="BF215" s="143">
        <f>IF(N215="snížená",J215,0)</f>
        <v>0</v>
      </c>
      <c r="BG215" s="143">
        <f>IF(N215="zákl. přenesená",J215,0)</f>
        <v>0</v>
      </c>
      <c r="BH215" s="143">
        <f>IF(N215="sníž. přenesená",J215,0)</f>
        <v>0</v>
      </c>
      <c r="BI215" s="143">
        <f>IF(N215="nulová",J215,0)</f>
        <v>0</v>
      </c>
      <c r="BJ215" s="16" t="s">
        <v>81</v>
      </c>
      <c r="BK215" s="143">
        <f>ROUND(I215*H215,2)</f>
        <v>0</v>
      </c>
      <c r="BL215" s="16" t="s">
        <v>155</v>
      </c>
      <c r="BM215" s="142" t="s">
        <v>874</v>
      </c>
    </row>
    <row r="216" spans="2:65" s="1" customFormat="1" ht="10">
      <c r="B216" s="31"/>
      <c r="D216" s="144" t="s">
        <v>141</v>
      </c>
      <c r="F216" s="145" t="s">
        <v>875</v>
      </c>
      <c r="I216" s="146"/>
      <c r="L216" s="31"/>
      <c r="M216" s="147"/>
      <c r="T216" s="55"/>
      <c r="AT216" s="16" t="s">
        <v>141</v>
      </c>
      <c r="AU216" s="16" t="s">
        <v>83</v>
      </c>
    </row>
    <row r="217" spans="2:65" s="14" customFormat="1" ht="10">
      <c r="B217" s="167"/>
      <c r="D217" s="149" t="s">
        <v>143</v>
      </c>
      <c r="E217" s="168" t="s">
        <v>1</v>
      </c>
      <c r="F217" s="169" t="s">
        <v>876</v>
      </c>
      <c r="H217" s="168" t="s">
        <v>1</v>
      </c>
      <c r="I217" s="170"/>
      <c r="L217" s="167"/>
      <c r="M217" s="171"/>
      <c r="T217" s="172"/>
      <c r="AT217" s="168" t="s">
        <v>143</v>
      </c>
      <c r="AU217" s="168" t="s">
        <v>83</v>
      </c>
      <c r="AV217" s="14" t="s">
        <v>81</v>
      </c>
      <c r="AW217" s="14" t="s">
        <v>30</v>
      </c>
      <c r="AX217" s="14" t="s">
        <v>73</v>
      </c>
      <c r="AY217" s="168" t="s">
        <v>131</v>
      </c>
    </row>
    <row r="218" spans="2:65" s="12" customFormat="1" ht="20">
      <c r="B218" s="148"/>
      <c r="D218" s="149" t="s">
        <v>143</v>
      </c>
      <c r="E218" s="150" t="s">
        <v>1</v>
      </c>
      <c r="F218" s="151" t="s">
        <v>877</v>
      </c>
      <c r="H218" s="152">
        <v>62.2</v>
      </c>
      <c r="I218" s="153"/>
      <c r="L218" s="148"/>
      <c r="M218" s="154"/>
      <c r="T218" s="155"/>
      <c r="AT218" s="150" t="s">
        <v>143</v>
      </c>
      <c r="AU218" s="150" t="s">
        <v>83</v>
      </c>
      <c r="AV218" s="12" t="s">
        <v>83</v>
      </c>
      <c r="AW218" s="12" t="s">
        <v>30</v>
      </c>
      <c r="AX218" s="12" t="s">
        <v>73</v>
      </c>
      <c r="AY218" s="150" t="s">
        <v>131</v>
      </c>
    </row>
    <row r="219" spans="2:65" s="12" customFormat="1" ht="10">
      <c r="B219" s="148"/>
      <c r="D219" s="149" t="s">
        <v>143</v>
      </c>
      <c r="E219" s="150" t="s">
        <v>1</v>
      </c>
      <c r="F219" s="151" t="s">
        <v>878</v>
      </c>
      <c r="H219" s="152">
        <v>496.3</v>
      </c>
      <c r="I219" s="153"/>
      <c r="L219" s="148"/>
      <c r="M219" s="154"/>
      <c r="T219" s="155"/>
      <c r="AT219" s="150" t="s">
        <v>143</v>
      </c>
      <c r="AU219" s="150" t="s">
        <v>83</v>
      </c>
      <c r="AV219" s="12" t="s">
        <v>83</v>
      </c>
      <c r="AW219" s="12" t="s">
        <v>30</v>
      </c>
      <c r="AX219" s="12" t="s">
        <v>73</v>
      </c>
      <c r="AY219" s="150" t="s">
        <v>131</v>
      </c>
    </row>
    <row r="220" spans="2:65" s="12" customFormat="1" ht="10">
      <c r="B220" s="148"/>
      <c r="D220" s="149" t="s">
        <v>143</v>
      </c>
      <c r="E220" s="150" t="s">
        <v>1</v>
      </c>
      <c r="F220" s="151" t="s">
        <v>879</v>
      </c>
      <c r="H220" s="152">
        <v>11.4</v>
      </c>
      <c r="I220" s="153"/>
      <c r="L220" s="148"/>
      <c r="M220" s="154"/>
      <c r="T220" s="155"/>
      <c r="AT220" s="150" t="s">
        <v>143</v>
      </c>
      <c r="AU220" s="150" t="s">
        <v>83</v>
      </c>
      <c r="AV220" s="12" t="s">
        <v>83</v>
      </c>
      <c r="AW220" s="12" t="s">
        <v>30</v>
      </c>
      <c r="AX220" s="12" t="s">
        <v>73</v>
      </c>
      <c r="AY220" s="150" t="s">
        <v>131</v>
      </c>
    </row>
    <row r="221" spans="2:65" s="12" customFormat="1" ht="10">
      <c r="B221" s="148"/>
      <c r="D221" s="149" t="s">
        <v>143</v>
      </c>
      <c r="E221" s="150" t="s">
        <v>1</v>
      </c>
      <c r="F221" s="151" t="s">
        <v>880</v>
      </c>
      <c r="H221" s="152">
        <v>71.8</v>
      </c>
      <c r="I221" s="153"/>
      <c r="L221" s="148"/>
      <c r="M221" s="154"/>
      <c r="T221" s="155"/>
      <c r="AT221" s="150" t="s">
        <v>143</v>
      </c>
      <c r="AU221" s="150" t="s">
        <v>83</v>
      </c>
      <c r="AV221" s="12" t="s">
        <v>83</v>
      </c>
      <c r="AW221" s="12" t="s">
        <v>30</v>
      </c>
      <c r="AX221" s="12" t="s">
        <v>73</v>
      </c>
      <c r="AY221" s="150" t="s">
        <v>131</v>
      </c>
    </row>
    <row r="222" spans="2:65" s="12" customFormat="1" ht="10">
      <c r="B222" s="148"/>
      <c r="D222" s="149" t="s">
        <v>143</v>
      </c>
      <c r="E222" s="150" t="s">
        <v>1</v>
      </c>
      <c r="F222" s="151" t="s">
        <v>881</v>
      </c>
      <c r="H222" s="152">
        <v>49.1</v>
      </c>
      <c r="I222" s="153"/>
      <c r="L222" s="148"/>
      <c r="M222" s="154"/>
      <c r="T222" s="155"/>
      <c r="AT222" s="150" t="s">
        <v>143</v>
      </c>
      <c r="AU222" s="150" t="s">
        <v>83</v>
      </c>
      <c r="AV222" s="12" t="s">
        <v>83</v>
      </c>
      <c r="AW222" s="12" t="s">
        <v>30</v>
      </c>
      <c r="AX222" s="12" t="s">
        <v>73</v>
      </c>
      <c r="AY222" s="150" t="s">
        <v>131</v>
      </c>
    </row>
    <row r="223" spans="2:65" s="13" customFormat="1" ht="10">
      <c r="B223" s="160"/>
      <c r="D223" s="149" t="s">
        <v>143</v>
      </c>
      <c r="E223" s="161" t="s">
        <v>1</v>
      </c>
      <c r="F223" s="162" t="s">
        <v>236</v>
      </c>
      <c r="H223" s="163">
        <v>690.8</v>
      </c>
      <c r="I223" s="164"/>
      <c r="L223" s="160"/>
      <c r="M223" s="165"/>
      <c r="T223" s="166"/>
      <c r="AT223" s="161" t="s">
        <v>143</v>
      </c>
      <c r="AU223" s="161" t="s">
        <v>83</v>
      </c>
      <c r="AV223" s="13" t="s">
        <v>155</v>
      </c>
      <c r="AW223" s="13" t="s">
        <v>30</v>
      </c>
      <c r="AX223" s="13" t="s">
        <v>81</v>
      </c>
      <c r="AY223" s="161" t="s">
        <v>131</v>
      </c>
    </row>
    <row r="224" spans="2:65" s="1" customFormat="1" ht="24.15" customHeight="1">
      <c r="B224" s="31"/>
      <c r="C224" s="173" t="s">
        <v>368</v>
      </c>
      <c r="D224" s="173" t="s">
        <v>309</v>
      </c>
      <c r="E224" s="174" t="s">
        <v>882</v>
      </c>
      <c r="F224" s="175" t="s">
        <v>883</v>
      </c>
      <c r="G224" s="176" t="s">
        <v>214</v>
      </c>
      <c r="H224" s="177">
        <v>501.26299999999998</v>
      </c>
      <c r="I224" s="178"/>
      <c r="J224" s="179">
        <f>ROUND(I224*H224,2)</f>
        <v>0</v>
      </c>
      <c r="K224" s="175" t="s">
        <v>215</v>
      </c>
      <c r="L224" s="180"/>
      <c r="M224" s="181" t="s">
        <v>1</v>
      </c>
      <c r="N224" s="182" t="s">
        <v>38</v>
      </c>
      <c r="P224" s="140">
        <f>O224*H224</f>
        <v>0</v>
      </c>
      <c r="Q224" s="140">
        <v>0.13200000000000001</v>
      </c>
      <c r="R224" s="140">
        <f>Q224*H224</f>
        <v>66.166715999999994</v>
      </c>
      <c r="S224" s="140">
        <v>0</v>
      </c>
      <c r="T224" s="141">
        <f>S224*H224</f>
        <v>0</v>
      </c>
      <c r="AR224" s="142" t="s">
        <v>177</v>
      </c>
      <c r="AT224" s="142" t="s">
        <v>309</v>
      </c>
      <c r="AU224" s="142" t="s">
        <v>83</v>
      </c>
      <c r="AY224" s="16" t="s">
        <v>131</v>
      </c>
      <c r="BE224" s="143">
        <f>IF(N224="základní",J224,0)</f>
        <v>0</v>
      </c>
      <c r="BF224" s="143">
        <f>IF(N224="snížená",J224,0)</f>
        <v>0</v>
      </c>
      <c r="BG224" s="143">
        <f>IF(N224="zákl. přenesená",J224,0)</f>
        <v>0</v>
      </c>
      <c r="BH224" s="143">
        <f>IF(N224="sníž. přenesená",J224,0)</f>
        <v>0</v>
      </c>
      <c r="BI224" s="143">
        <f>IF(N224="nulová",J224,0)</f>
        <v>0</v>
      </c>
      <c r="BJ224" s="16" t="s">
        <v>81</v>
      </c>
      <c r="BK224" s="143">
        <f>ROUND(I224*H224,2)</f>
        <v>0</v>
      </c>
      <c r="BL224" s="16" t="s">
        <v>155</v>
      </c>
      <c r="BM224" s="142" t="s">
        <v>884</v>
      </c>
    </row>
    <row r="225" spans="2:65" s="12" customFormat="1" ht="10">
      <c r="B225" s="148"/>
      <c r="D225" s="149" t="s">
        <v>143</v>
      </c>
      <c r="E225" s="150" t="s">
        <v>1</v>
      </c>
      <c r="F225" s="151" t="s">
        <v>885</v>
      </c>
      <c r="H225" s="152">
        <v>501.26299999999998</v>
      </c>
      <c r="I225" s="153"/>
      <c r="L225" s="148"/>
      <c r="M225" s="154"/>
      <c r="T225" s="155"/>
      <c r="AT225" s="150" t="s">
        <v>143</v>
      </c>
      <c r="AU225" s="150" t="s">
        <v>83</v>
      </c>
      <c r="AV225" s="12" t="s">
        <v>83</v>
      </c>
      <c r="AW225" s="12" t="s">
        <v>30</v>
      </c>
      <c r="AX225" s="12" t="s">
        <v>81</v>
      </c>
      <c r="AY225" s="150" t="s">
        <v>131</v>
      </c>
    </row>
    <row r="226" spans="2:65" s="1" customFormat="1" ht="24.15" customHeight="1">
      <c r="B226" s="31"/>
      <c r="C226" s="173" t="s">
        <v>375</v>
      </c>
      <c r="D226" s="173" t="s">
        <v>309</v>
      </c>
      <c r="E226" s="174" t="s">
        <v>886</v>
      </c>
      <c r="F226" s="175" t="s">
        <v>887</v>
      </c>
      <c r="G226" s="176" t="s">
        <v>214</v>
      </c>
      <c r="H226" s="177">
        <v>11.513999999999999</v>
      </c>
      <c r="I226" s="178"/>
      <c r="J226" s="179">
        <f>ROUND(I226*H226,2)</f>
        <v>0</v>
      </c>
      <c r="K226" s="175" t="s">
        <v>215</v>
      </c>
      <c r="L226" s="180"/>
      <c r="M226" s="181" t="s">
        <v>1</v>
      </c>
      <c r="N226" s="182" t="s">
        <v>38</v>
      </c>
      <c r="P226" s="140">
        <f>O226*H226</f>
        <v>0</v>
      </c>
      <c r="Q226" s="140">
        <v>0.13200000000000001</v>
      </c>
      <c r="R226" s="140">
        <f>Q226*H226</f>
        <v>1.5198480000000001</v>
      </c>
      <c r="S226" s="140">
        <v>0</v>
      </c>
      <c r="T226" s="141">
        <f>S226*H226</f>
        <v>0</v>
      </c>
      <c r="AR226" s="142" t="s">
        <v>177</v>
      </c>
      <c r="AT226" s="142" t="s">
        <v>309</v>
      </c>
      <c r="AU226" s="142" t="s">
        <v>83</v>
      </c>
      <c r="AY226" s="16" t="s">
        <v>131</v>
      </c>
      <c r="BE226" s="143">
        <f>IF(N226="základní",J226,0)</f>
        <v>0</v>
      </c>
      <c r="BF226" s="143">
        <f>IF(N226="snížená",J226,0)</f>
        <v>0</v>
      </c>
      <c r="BG226" s="143">
        <f>IF(N226="zákl. přenesená",J226,0)</f>
        <v>0</v>
      </c>
      <c r="BH226" s="143">
        <f>IF(N226="sníž. přenesená",J226,0)</f>
        <v>0</v>
      </c>
      <c r="BI226" s="143">
        <f>IF(N226="nulová",J226,0)</f>
        <v>0</v>
      </c>
      <c r="BJ226" s="16" t="s">
        <v>81</v>
      </c>
      <c r="BK226" s="143">
        <f>ROUND(I226*H226,2)</f>
        <v>0</v>
      </c>
      <c r="BL226" s="16" t="s">
        <v>155</v>
      </c>
      <c r="BM226" s="142" t="s">
        <v>888</v>
      </c>
    </row>
    <row r="227" spans="2:65" s="12" customFormat="1" ht="10">
      <c r="B227" s="148"/>
      <c r="D227" s="149" t="s">
        <v>143</v>
      </c>
      <c r="E227" s="150" t="s">
        <v>1</v>
      </c>
      <c r="F227" s="151" t="s">
        <v>889</v>
      </c>
      <c r="H227" s="152">
        <v>11.513999999999999</v>
      </c>
      <c r="I227" s="153"/>
      <c r="L227" s="148"/>
      <c r="M227" s="154"/>
      <c r="T227" s="155"/>
      <c r="AT227" s="150" t="s">
        <v>143</v>
      </c>
      <c r="AU227" s="150" t="s">
        <v>83</v>
      </c>
      <c r="AV227" s="12" t="s">
        <v>83</v>
      </c>
      <c r="AW227" s="12" t="s">
        <v>30</v>
      </c>
      <c r="AX227" s="12" t="s">
        <v>81</v>
      </c>
      <c r="AY227" s="150" t="s">
        <v>131</v>
      </c>
    </row>
    <row r="228" spans="2:65" s="1" customFormat="1" ht="24.15" customHeight="1">
      <c r="B228" s="31"/>
      <c r="C228" s="173" t="s">
        <v>382</v>
      </c>
      <c r="D228" s="173" t="s">
        <v>309</v>
      </c>
      <c r="E228" s="174" t="s">
        <v>890</v>
      </c>
      <c r="F228" s="175" t="s">
        <v>891</v>
      </c>
      <c r="G228" s="176" t="s">
        <v>214</v>
      </c>
      <c r="H228" s="177">
        <v>72.518000000000001</v>
      </c>
      <c r="I228" s="178"/>
      <c r="J228" s="179">
        <f>ROUND(I228*H228,2)</f>
        <v>0</v>
      </c>
      <c r="K228" s="175" t="s">
        <v>215</v>
      </c>
      <c r="L228" s="180"/>
      <c r="M228" s="181" t="s">
        <v>1</v>
      </c>
      <c r="N228" s="182" t="s">
        <v>38</v>
      </c>
      <c r="P228" s="140">
        <f>O228*H228</f>
        <v>0</v>
      </c>
      <c r="Q228" s="140">
        <v>0.13100000000000001</v>
      </c>
      <c r="R228" s="140">
        <f>Q228*H228</f>
        <v>9.4998579999999997</v>
      </c>
      <c r="S228" s="140">
        <v>0</v>
      </c>
      <c r="T228" s="141">
        <f>S228*H228</f>
        <v>0</v>
      </c>
      <c r="AR228" s="142" t="s">
        <v>177</v>
      </c>
      <c r="AT228" s="142" t="s">
        <v>309</v>
      </c>
      <c r="AU228" s="142" t="s">
        <v>83</v>
      </c>
      <c r="AY228" s="16" t="s">
        <v>131</v>
      </c>
      <c r="BE228" s="143">
        <f>IF(N228="základní",J228,0)</f>
        <v>0</v>
      </c>
      <c r="BF228" s="143">
        <f>IF(N228="snížená",J228,0)</f>
        <v>0</v>
      </c>
      <c r="BG228" s="143">
        <f>IF(N228="zákl. přenesená",J228,0)</f>
        <v>0</v>
      </c>
      <c r="BH228" s="143">
        <f>IF(N228="sníž. přenesená",J228,0)</f>
        <v>0</v>
      </c>
      <c r="BI228" s="143">
        <f>IF(N228="nulová",J228,0)</f>
        <v>0</v>
      </c>
      <c r="BJ228" s="16" t="s">
        <v>81</v>
      </c>
      <c r="BK228" s="143">
        <f>ROUND(I228*H228,2)</f>
        <v>0</v>
      </c>
      <c r="BL228" s="16" t="s">
        <v>155</v>
      </c>
      <c r="BM228" s="142" t="s">
        <v>892</v>
      </c>
    </row>
    <row r="229" spans="2:65" s="12" customFormat="1" ht="10">
      <c r="B229" s="148"/>
      <c r="D229" s="149" t="s">
        <v>143</v>
      </c>
      <c r="E229" s="150" t="s">
        <v>1</v>
      </c>
      <c r="F229" s="151" t="s">
        <v>893</v>
      </c>
      <c r="H229" s="152">
        <v>72.518000000000001</v>
      </c>
      <c r="I229" s="153"/>
      <c r="L229" s="148"/>
      <c r="M229" s="154"/>
      <c r="T229" s="155"/>
      <c r="AT229" s="150" t="s">
        <v>143</v>
      </c>
      <c r="AU229" s="150" t="s">
        <v>83</v>
      </c>
      <c r="AV229" s="12" t="s">
        <v>83</v>
      </c>
      <c r="AW229" s="12" t="s">
        <v>30</v>
      </c>
      <c r="AX229" s="12" t="s">
        <v>81</v>
      </c>
      <c r="AY229" s="150" t="s">
        <v>131</v>
      </c>
    </row>
    <row r="230" spans="2:65" s="1" customFormat="1" ht="24.15" customHeight="1">
      <c r="B230" s="31"/>
      <c r="C230" s="173" t="s">
        <v>388</v>
      </c>
      <c r="D230" s="173" t="s">
        <v>309</v>
      </c>
      <c r="E230" s="174" t="s">
        <v>894</v>
      </c>
      <c r="F230" s="175" t="s">
        <v>895</v>
      </c>
      <c r="G230" s="176" t="s">
        <v>214</v>
      </c>
      <c r="H230" s="177">
        <v>49.591000000000001</v>
      </c>
      <c r="I230" s="178"/>
      <c r="J230" s="179">
        <f>ROUND(I230*H230,2)</f>
        <v>0</v>
      </c>
      <c r="K230" s="175" t="s">
        <v>1</v>
      </c>
      <c r="L230" s="180"/>
      <c r="M230" s="181" t="s">
        <v>1</v>
      </c>
      <c r="N230" s="182" t="s">
        <v>38</v>
      </c>
      <c r="P230" s="140">
        <f>O230*H230</f>
        <v>0</v>
      </c>
      <c r="Q230" s="140">
        <v>0.125</v>
      </c>
      <c r="R230" s="140">
        <f>Q230*H230</f>
        <v>6.1988750000000001</v>
      </c>
      <c r="S230" s="140">
        <v>0</v>
      </c>
      <c r="T230" s="141">
        <f>S230*H230</f>
        <v>0</v>
      </c>
      <c r="AR230" s="142" t="s">
        <v>177</v>
      </c>
      <c r="AT230" s="142" t="s">
        <v>309</v>
      </c>
      <c r="AU230" s="142" t="s">
        <v>83</v>
      </c>
      <c r="AY230" s="16" t="s">
        <v>131</v>
      </c>
      <c r="BE230" s="143">
        <f>IF(N230="základní",J230,0)</f>
        <v>0</v>
      </c>
      <c r="BF230" s="143">
        <f>IF(N230="snížená",J230,0)</f>
        <v>0</v>
      </c>
      <c r="BG230" s="143">
        <f>IF(N230="zákl. přenesená",J230,0)</f>
        <v>0</v>
      </c>
      <c r="BH230" s="143">
        <f>IF(N230="sníž. přenesená",J230,0)</f>
        <v>0</v>
      </c>
      <c r="BI230" s="143">
        <f>IF(N230="nulová",J230,0)</f>
        <v>0</v>
      </c>
      <c r="BJ230" s="16" t="s">
        <v>81</v>
      </c>
      <c r="BK230" s="143">
        <f>ROUND(I230*H230,2)</f>
        <v>0</v>
      </c>
      <c r="BL230" s="16" t="s">
        <v>155</v>
      </c>
      <c r="BM230" s="142" t="s">
        <v>896</v>
      </c>
    </row>
    <row r="231" spans="2:65" s="12" customFormat="1" ht="10">
      <c r="B231" s="148"/>
      <c r="D231" s="149" t="s">
        <v>143</v>
      </c>
      <c r="E231" s="150" t="s">
        <v>1</v>
      </c>
      <c r="F231" s="151" t="s">
        <v>897</v>
      </c>
      <c r="H231" s="152">
        <v>49.591000000000001</v>
      </c>
      <c r="I231" s="153"/>
      <c r="L231" s="148"/>
      <c r="M231" s="154"/>
      <c r="T231" s="155"/>
      <c r="AT231" s="150" t="s">
        <v>143</v>
      </c>
      <c r="AU231" s="150" t="s">
        <v>83</v>
      </c>
      <c r="AV231" s="12" t="s">
        <v>83</v>
      </c>
      <c r="AW231" s="12" t="s">
        <v>30</v>
      </c>
      <c r="AX231" s="12" t="s">
        <v>81</v>
      </c>
      <c r="AY231" s="150" t="s">
        <v>131</v>
      </c>
    </row>
    <row r="232" spans="2:65" s="1" customFormat="1" ht="78" customHeight="1">
      <c r="B232" s="31"/>
      <c r="C232" s="131" t="s">
        <v>394</v>
      </c>
      <c r="D232" s="131" t="s">
        <v>134</v>
      </c>
      <c r="E232" s="132" t="s">
        <v>898</v>
      </c>
      <c r="F232" s="133" t="s">
        <v>899</v>
      </c>
      <c r="G232" s="134" t="s">
        <v>214</v>
      </c>
      <c r="H232" s="135">
        <v>105.9</v>
      </c>
      <c r="I232" s="136"/>
      <c r="J232" s="137">
        <f>ROUND(I232*H232,2)</f>
        <v>0</v>
      </c>
      <c r="K232" s="133" t="s">
        <v>215</v>
      </c>
      <c r="L232" s="31"/>
      <c r="M232" s="138" t="s">
        <v>1</v>
      </c>
      <c r="N232" s="139" t="s">
        <v>38</v>
      </c>
      <c r="P232" s="140">
        <f>O232*H232</f>
        <v>0</v>
      </c>
      <c r="Q232" s="140">
        <v>0.11162</v>
      </c>
      <c r="R232" s="140">
        <f>Q232*H232</f>
        <v>11.820558</v>
      </c>
      <c r="S232" s="140">
        <v>0</v>
      </c>
      <c r="T232" s="141">
        <f>S232*H232</f>
        <v>0</v>
      </c>
      <c r="AR232" s="142" t="s">
        <v>155</v>
      </c>
      <c r="AT232" s="142" t="s">
        <v>134</v>
      </c>
      <c r="AU232" s="142" t="s">
        <v>83</v>
      </c>
      <c r="AY232" s="16" t="s">
        <v>131</v>
      </c>
      <c r="BE232" s="143">
        <f>IF(N232="základní",J232,0)</f>
        <v>0</v>
      </c>
      <c r="BF232" s="143">
        <f>IF(N232="snížená",J232,0)</f>
        <v>0</v>
      </c>
      <c r="BG232" s="143">
        <f>IF(N232="zákl. přenesená",J232,0)</f>
        <v>0</v>
      </c>
      <c r="BH232" s="143">
        <f>IF(N232="sníž. přenesená",J232,0)</f>
        <v>0</v>
      </c>
      <c r="BI232" s="143">
        <f>IF(N232="nulová",J232,0)</f>
        <v>0</v>
      </c>
      <c r="BJ232" s="16" t="s">
        <v>81</v>
      </c>
      <c r="BK232" s="143">
        <f>ROUND(I232*H232,2)</f>
        <v>0</v>
      </c>
      <c r="BL232" s="16" t="s">
        <v>155</v>
      </c>
      <c r="BM232" s="142" t="s">
        <v>900</v>
      </c>
    </row>
    <row r="233" spans="2:65" s="1" customFormat="1" ht="10">
      <c r="B233" s="31"/>
      <c r="D233" s="144" t="s">
        <v>141</v>
      </c>
      <c r="F233" s="145" t="s">
        <v>901</v>
      </c>
      <c r="I233" s="146"/>
      <c r="L233" s="31"/>
      <c r="M233" s="147"/>
      <c r="T233" s="55"/>
      <c r="AT233" s="16" t="s">
        <v>141</v>
      </c>
      <c r="AU233" s="16" t="s">
        <v>83</v>
      </c>
    </row>
    <row r="234" spans="2:65" s="14" customFormat="1" ht="10">
      <c r="B234" s="167"/>
      <c r="D234" s="149" t="s">
        <v>143</v>
      </c>
      <c r="E234" s="168" t="s">
        <v>1</v>
      </c>
      <c r="F234" s="169" t="s">
        <v>902</v>
      </c>
      <c r="H234" s="168" t="s">
        <v>1</v>
      </c>
      <c r="I234" s="170"/>
      <c r="L234" s="167"/>
      <c r="M234" s="171"/>
      <c r="T234" s="172"/>
      <c r="AT234" s="168" t="s">
        <v>143</v>
      </c>
      <c r="AU234" s="168" t="s">
        <v>83</v>
      </c>
      <c r="AV234" s="14" t="s">
        <v>81</v>
      </c>
      <c r="AW234" s="14" t="s">
        <v>30</v>
      </c>
      <c r="AX234" s="14" t="s">
        <v>73</v>
      </c>
      <c r="AY234" s="168" t="s">
        <v>131</v>
      </c>
    </row>
    <row r="235" spans="2:65" s="12" customFormat="1" ht="10">
      <c r="B235" s="148"/>
      <c r="D235" s="149" t="s">
        <v>143</v>
      </c>
      <c r="E235" s="150" t="s">
        <v>1</v>
      </c>
      <c r="F235" s="151" t="s">
        <v>903</v>
      </c>
      <c r="H235" s="152">
        <v>97</v>
      </c>
      <c r="I235" s="153"/>
      <c r="L235" s="148"/>
      <c r="M235" s="154"/>
      <c r="T235" s="155"/>
      <c r="AT235" s="150" t="s">
        <v>143</v>
      </c>
      <c r="AU235" s="150" t="s">
        <v>83</v>
      </c>
      <c r="AV235" s="12" t="s">
        <v>83</v>
      </c>
      <c r="AW235" s="12" t="s">
        <v>30</v>
      </c>
      <c r="AX235" s="12" t="s">
        <v>73</v>
      </c>
      <c r="AY235" s="150" t="s">
        <v>131</v>
      </c>
    </row>
    <row r="236" spans="2:65" s="12" customFormat="1" ht="10">
      <c r="B236" s="148"/>
      <c r="D236" s="149" t="s">
        <v>143</v>
      </c>
      <c r="E236" s="150" t="s">
        <v>1</v>
      </c>
      <c r="F236" s="151" t="s">
        <v>904</v>
      </c>
      <c r="H236" s="152">
        <v>8.9</v>
      </c>
      <c r="I236" s="153"/>
      <c r="L236" s="148"/>
      <c r="M236" s="154"/>
      <c r="T236" s="155"/>
      <c r="AT236" s="150" t="s">
        <v>143</v>
      </c>
      <c r="AU236" s="150" t="s">
        <v>83</v>
      </c>
      <c r="AV236" s="12" t="s">
        <v>83</v>
      </c>
      <c r="AW236" s="12" t="s">
        <v>30</v>
      </c>
      <c r="AX236" s="12" t="s">
        <v>73</v>
      </c>
      <c r="AY236" s="150" t="s">
        <v>131</v>
      </c>
    </row>
    <row r="237" spans="2:65" s="13" customFormat="1" ht="10">
      <c r="B237" s="160"/>
      <c r="D237" s="149" t="s">
        <v>143</v>
      </c>
      <c r="E237" s="161" t="s">
        <v>1</v>
      </c>
      <c r="F237" s="162" t="s">
        <v>236</v>
      </c>
      <c r="H237" s="163">
        <v>105.9</v>
      </c>
      <c r="I237" s="164"/>
      <c r="L237" s="160"/>
      <c r="M237" s="165"/>
      <c r="T237" s="166"/>
      <c r="AT237" s="161" t="s">
        <v>143</v>
      </c>
      <c r="AU237" s="161" t="s">
        <v>83</v>
      </c>
      <c r="AV237" s="13" t="s">
        <v>155</v>
      </c>
      <c r="AW237" s="13" t="s">
        <v>30</v>
      </c>
      <c r="AX237" s="13" t="s">
        <v>81</v>
      </c>
      <c r="AY237" s="161" t="s">
        <v>131</v>
      </c>
    </row>
    <row r="238" spans="2:65" s="1" customFormat="1" ht="24.15" customHeight="1">
      <c r="B238" s="31"/>
      <c r="C238" s="173" t="s">
        <v>400</v>
      </c>
      <c r="D238" s="173" t="s">
        <v>309</v>
      </c>
      <c r="E238" s="174" t="s">
        <v>798</v>
      </c>
      <c r="F238" s="175" t="s">
        <v>799</v>
      </c>
      <c r="G238" s="176" t="s">
        <v>214</v>
      </c>
      <c r="H238" s="177">
        <v>99.91</v>
      </c>
      <c r="I238" s="178"/>
      <c r="J238" s="179">
        <f>ROUND(I238*H238,2)</f>
        <v>0</v>
      </c>
      <c r="K238" s="175" t="s">
        <v>215</v>
      </c>
      <c r="L238" s="180"/>
      <c r="M238" s="181" t="s">
        <v>1</v>
      </c>
      <c r="N238" s="182" t="s">
        <v>38</v>
      </c>
      <c r="P238" s="140">
        <f>O238*H238</f>
        <v>0</v>
      </c>
      <c r="Q238" s="140">
        <v>0.17599999999999999</v>
      </c>
      <c r="R238" s="140">
        <f>Q238*H238</f>
        <v>17.584159999999997</v>
      </c>
      <c r="S238" s="140">
        <v>0</v>
      </c>
      <c r="T238" s="141">
        <f>S238*H238</f>
        <v>0</v>
      </c>
      <c r="AR238" s="142" t="s">
        <v>177</v>
      </c>
      <c r="AT238" s="142" t="s">
        <v>309</v>
      </c>
      <c r="AU238" s="142" t="s">
        <v>83</v>
      </c>
      <c r="AY238" s="16" t="s">
        <v>131</v>
      </c>
      <c r="BE238" s="143">
        <f>IF(N238="základní",J238,0)</f>
        <v>0</v>
      </c>
      <c r="BF238" s="143">
        <f>IF(N238="snížená",J238,0)</f>
        <v>0</v>
      </c>
      <c r="BG238" s="143">
        <f>IF(N238="zákl. přenesená",J238,0)</f>
        <v>0</v>
      </c>
      <c r="BH238" s="143">
        <f>IF(N238="sníž. přenesená",J238,0)</f>
        <v>0</v>
      </c>
      <c r="BI238" s="143">
        <f>IF(N238="nulová",J238,0)</f>
        <v>0</v>
      </c>
      <c r="BJ238" s="16" t="s">
        <v>81</v>
      </c>
      <c r="BK238" s="143">
        <f>ROUND(I238*H238,2)</f>
        <v>0</v>
      </c>
      <c r="BL238" s="16" t="s">
        <v>155</v>
      </c>
      <c r="BM238" s="142" t="s">
        <v>905</v>
      </c>
    </row>
    <row r="239" spans="2:65" s="12" customFormat="1" ht="10">
      <c r="B239" s="148"/>
      <c r="D239" s="149" t="s">
        <v>143</v>
      </c>
      <c r="E239" s="150" t="s">
        <v>1</v>
      </c>
      <c r="F239" s="151" t="s">
        <v>906</v>
      </c>
      <c r="H239" s="152">
        <v>99.91</v>
      </c>
      <c r="I239" s="153"/>
      <c r="L239" s="148"/>
      <c r="M239" s="154"/>
      <c r="T239" s="155"/>
      <c r="AT239" s="150" t="s">
        <v>143</v>
      </c>
      <c r="AU239" s="150" t="s">
        <v>83</v>
      </c>
      <c r="AV239" s="12" t="s">
        <v>83</v>
      </c>
      <c r="AW239" s="12" t="s">
        <v>30</v>
      </c>
      <c r="AX239" s="12" t="s">
        <v>81</v>
      </c>
      <c r="AY239" s="150" t="s">
        <v>131</v>
      </c>
    </row>
    <row r="240" spans="2:65" s="1" customFormat="1" ht="24.15" customHeight="1">
      <c r="B240" s="31"/>
      <c r="C240" s="173" t="s">
        <v>406</v>
      </c>
      <c r="D240" s="173" t="s">
        <v>309</v>
      </c>
      <c r="E240" s="174" t="s">
        <v>796</v>
      </c>
      <c r="F240" s="175" t="s">
        <v>797</v>
      </c>
      <c r="G240" s="176" t="s">
        <v>214</v>
      </c>
      <c r="H240" s="177">
        <v>9.1669999999999998</v>
      </c>
      <c r="I240" s="178"/>
      <c r="J240" s="179">
        <f>ROUND(I240*H240,2)</f>
        <v>0</v>
      </c>
      <c r="K240" s="175" t="s">
        <v>215</v>
      </c>
      <c r="L240" s="180"/>
      <c r="M240" s="181" t="s">
        <v>1</v>
      </c>
      <c r="N240" s="182" t="s">
        <v>38</v>
      </c>
      <c r="P240" s="140">
        <f>O240*H240</f>
        <v>0</v>
      </c>
      <c r="Q240" s="140">
        <v>0.17499999999999999</v>
      </c>
      <c r="R240" s="140">
        <f>Q240*H240</f>
        <v>1.6042249999999998</v>
      </c>
      <c r="S240" s="140">
        <v>0</v>
      </c>
      <c r="T240" s="141">
        <f>S240*H240</f>
        <v>0</v>
      </c>
      <c r="AR240" s="142" t="s">
        <v>177</v>
      </c>
      <c r="AT240" s="142" t="s">
        <v>309</v>
      </c>
      <c r="AU240" s="142" t="s">
        <v>83</v>
      </c>
      <c r="AY240" s="16" t="s">
        <v>131</v>
      </c>
      <c r="BE240" s="143">
        <f>IF(N240="základní",J240,0)</f>
        <v>0</v>
      </c>
      <c r="BF240" s="143">
        <f>IF(N240="snížená",J240,0)</f>
        <v>0</v>
      </c>
      <c r="BG240" s="143">
        <f>IF(N240="zákl. přenesená",J240,0)</f>
        <v>0</v>
      </c>
      <c r="BH240" s="143">
        <f>IF(N240="sníž. přenesená",J240,0)</f>
        <v>0</v>
      </c>
      <c r="BI240" s="143">
        <f>IF(N240="nulová",J240,0)</f>
        <v>0</v>
      </c>
      <c r="BJ240" s="16" t="s">
        <v>81</v>
      </c>
      <c r="BK240" s="143">
        <f>ROUND(I240*H240,2)</f>
        <v>0</v>
      </c>
      <c r="BL240" s="16" t="s">
        <v>155</v>
      </c>
      <c r="BM240" s="142" t="s">
        <v>907</v>
      </c>
    </row>
    <row r="241" spans="2:65" s="12" customFormat="1" ht="10">
      <c r="B241" s="148"/>
      <c r="D241" s="149" t="s">
        <v>143</v>
      </c>
      <c r="E241" s="150" t="s">
        <v>1</v>
      </c>
      <c r="F241" s="151" t="s">
        <v>908</v>
      </c>
      <c r="H241" s="152">
        <v>9.1669999999999998</v>
      </c>
      <c r="I241" s="153"/>
      <c r="L241" s="148"/>
      <c r="M241" s="154"/>
      <c r="T241" s="155"/>
      <c r="AT241" s="150" t="s">
        <v>143</v>
      </c>
      <c r="AU241" s="150" t="s">
        <v>83</v>
      </c>
      <c r="AV241" s="12" t="s">
        <v>83</v>
      </c>
      <c r="AW241" s="12" t="s">
        <v>30</v>
      </c>
      <c r="AX241" s="12" t="s">
        <v>81</v>
      </c>
      <c r="AY241" s="150" t="s">
        <v>131</v>
      </c>
    </row>
    <row r="242" spans="2:65" s="11" customFormat="1" ht="22.75" customHeight="1">
      <c r="B242" s="119"/>
      <c r="D242" s="120" t="s">
        <v>72</v>
      </c>
      <c r="E242" s="129" t="s">
        <v>177</v>
      </c>
      <c r="F242" s="129" t="s">
        <v>499</v>
      </c>
      <c r="I242" s="122"/>
      <c r="J242" s="130">
        <f>BK242</f>
        <v>0</v>
      </c>
      <c r="L242" s="119"/>
      <c r="M242" s="124"/>
      <c r="P242" s="125">
        <f>SUM(P243:P246)</f>
        <v>0</v>
      </c>
      <c r="R242" s="125">
        <f>SUM(R243:R246)</f>
        <v>1.6180699999999999</v>
      </c>
      <c r="T242" s="126">
        <f>SUM(T243:T246)</f>
        <v>1.62</v>
      </c>
      <c r="AR242" s="120" t="s">
        <v>81</v>
      </c>
      <c r="AT242" s="127" t="s">
        <v>72</v>
      </c>
      <c r="AU242" s="127" t="s">
        <v>81</v>
      </c>
      <c r="AY242" s="120" t="s">
        <v>131</v>
      </c>
      <c r="BK242" s="128">
        <f>SUM(BK243:BK246)</f>
        <v>0</v>
      </c>
    </row>
    <row r="243" spans="2:65" s="1" customFormat="1" ht="37.75" customHeight="1">
      <c r="B243" s="31"/>
      <c r="C243" s="131" t="s">
        <v>412</v>
      </c>
      <c r="D243" s="131" t="s">
        <v>134</v>
      </c>
      <c r="E243" s="132" t="s">
        <v>507</v>
      </c>
      <c r="F243" s="133" t="s">
        <v>508</v>
      </c>
      <c r="G243" s="134" t="s">
        <v>509</v>
      </c>
      <c r="H243" s="135">
        <v>2</v>
      </c>
      <c r="I243" s="136"/>
      <c r="J243" s="137">
        <f>ROUND(I243*H243,2)</f>
        <v>0</v>
      </c>
      <c r="K243" s="133" t="s">
        <v>215</v>
      </c>
      <c r="L243" s="31"/>
      <c r="M243" s="138" t="s">
        <v>1</v>
      </c>
      <c r="N243" s="139" t="s">
        <v>38</v>
      </c>
      <c r="P243" s="140">
        <f>O243*H243</f>
        <v>0</v>
      </c>
      <c r="Q243" s="140">
        <v>0.65847999999999995</v>
      </c>
      <c r="R243" s="140">
        <f>Q243*H243</f>
        <v>1.3169599999999999</v>
      </c>
      <c r="S243" s="140">
        <v>0.66</v>
      </c>
      <c r="T243" s="141">
        <f>S243*H243</f>
        <v>1.32</v>
      </c>
      <c r="AR243" s="142" t="s">
        <v>155</v>
      </c>
      <c r="AT243" s="142" t="s">
        <v>134</v>
      </c>
      <c r="AU243" s="142" t="s">
        <v>83</v>
      </c>
      <c r="AY243" s="16" t="s">
        <v>131</v>
      </c>
      <c r="BE243" s="143">
        <f>IF(N243="základní",J243,0)</f>
        <v>0</v>
      </c>
      <c r="BF243" s="143">
        <f>IF(N243="snížená",J243,0)</f>
        <v>0</v>
      </c>
      <c r="BG243" s="143">
        <f>IF(N243="zákl. přenesená",J243,0)</f>
        <v>0</v>
      </c>
      <c r="BH243" s="143">
        <f>IF(N243="sníž. přenesená",J243,0)</f>
        <v>0</v>
      </c>
      <c r="BI243" s="143">
        <f>IF(N243="nulová",J243,0)</f>
        <v>0</v>
      </c>
      <c r="BJ243" s="16" t="s">
        <v>81</v>
      </c>
      <c r="BK243" s="143">
        <f>ROUND(I243*H243,2)</f>
        <v>0</v>
      </c>
      <c r="BL243" s="16" t="s">
        <v>155</v>
      </c>
      <c r="BM243" s="142" t="s">
        <v>909</v>
      </c>
    </row>
    <row r="244" spans="2:65" s="1" customFormat="1" ht="10">
      <c r="B244" s="31"/>
      <c r="D244" s="144" t="s">
        <v>141</v>
      </c>
      <c r="F244" s="145" t="s">
        <v>511</v>
      </c>
      <c r="I244" s="146"/>
      <c r="L244" s="31"/>
      <c r="M244" s="147"/>
      <c r="T244" s="55"/>
      <c r="AT244" s="16" t="s">
        <v>141</v>
      </c>
      <c r="AU244" s="16" t="s">
        <v>83</v>
      </c>
    </row>
    <row r="245" spans="2:65" s="1" customFormat="1" ht="24.15" customHeight="1">
      <c r="B245" s="31"/>
      <c r="C245" s="131" t="s">
        <v>418</v>
      </c>
      <c r="D245" s="131" t="s">
        <v>134</v>
      </c>
      <c r="E245" s="132" t="s">
        <v>513</v>
      </c>
      <c r="F245" s="133" t="s">
        <v>514</v>
      </c>
      <c r="G245" s="134" t="s">
        <v>509</v>
      </c>
      <c r="H245" s="135">
        <v>3</v>
      </c>
      <c r="I245" s="136"/>
      <c r="J245" s="137">
        <f>ROUND(I245*H245,2)</f>
        <v>0</v>
      </c>
      <c r="K245" s="133" t="s">
        <v>215</v>
      </c>
      <c r="L245" s="31"/>
      <c r="M245" s="138" t="s">
        <v>1</v>
      </c>
      <c r="N245" s="139" t="s">
        <v>38</v>
      </c>
      <c r="P245" s="140">
        <f>O245*H245</f>
        <v>0</v>
      </c>
      <c r="Q245" s="140">
        <v>0.10037</v>
      </c>
      <c r="R245" s="140">
        <f>Q245*H245</f>
        <v>0.30110999999999999</v>
      </c>
      <c r="S245" s="140">
        <v>0.1</v>
      </c>
      <c r="T245" s="141">
        <f>S245*H245</f>
        <v>0.30000000000000004</v>
      </c>
      <c r="AR245" s="142" t="s">
        <v>155</v>
      </c>
      <c r="AT245" s="142" t="s">
        <v>134</v>
      </c>
      <c r="AU245" s="142" t="s">
        <v>83</v>
      </c>
      <c r="AY245" s="16" t="s">
        <v>131</v>
      </c>
      <c r="BE245" s="143">
        <f>IF(N245="základní",J245,0)</f>
        <v>0</v>
      </c>
      <c r="BF245" s="143">
        <f>IF(N245="snížená",J245,0)</f>
        <v>0</v>
      </c>
      <c r="BG245" s="143">
        <f>IF(N245="zákl. přenesená",J245,0)</f>
        <v>0</v>
      </c>
      <c r="BH245" s="143">
        <f>IF(N245="sníž. přenesená",J245,0)</f>
        <v>0</v>
      </c>
      <c r="BI245" s="143">
        <f>IF(N245="nulová",J245,0)</f>
        <v>0</v>
      </c>
      <c r="BJ245" s="16" t="s">
        <v>81</v>
      </c>
      <c r="BK245" s="143">
        <f>ROUND(I245*H245,2)</f>
        <v>0</v>
      </c>
      <c r="BL245" s="16" t="s">
        <v>155</v>
      </c>
      <c r="BM245" s="142" t="s">
        <v>910</v>
      </c>
    </row>
    <row r="246" spans="2:65" s="1" customFormat="1" ht="10">
      <c r="B246" s="31"/>
      <c r="D246" s="144" t="s">
        <v>141</v>
      </c>
      <c r="F246" s="145" t="s">
        <v>516</v>
      </c>
      <c r="I246" s="146"/>
      <c r="L246" s="31"/>
      <c r="M246" s="147"/>
      <c r="T246" s="55"/>
      <c r="AT246" s="16" t="s">
        <v>141</v>
      </c>
      <c r="AU246" s="16" t="s">
        <v>83</v>
      </c>
    </row>
    <row r="247" spans="2:65" s="11" customFormat="1" ht="22.75" customHeight="1">
      <c r="B247" s="119"/>
      <c r="D247" s="120" t="s">
        <v>72</v>
      </c>
      <c r="E247" s="129" t="s">
        <v>182</v>
      </c>
      <c r="F247" s="129" t="s">
        <v>527</v>
      </c>
      <c r="I247" s="122"/>
      <c r="J247" s="130">
        <f>BK247</f>
        <v>0</v>
      </c>
      <c r="L247" s="119"/>
      <c r="M247" s="124"/>
      <c r="P247" s="125">
        <f>SUM(P248:P281)</f>
        <v>0</v>
      </c>
      <c r="R247" s="125">
        <f>SUM(R248:R281)</f>
        <v>29.595822079999998</v>
      </c>
      <c r="T247" s="126">
        <f>SUM(T248:T281)</f>
        <v>0.496</v>
      </c>
      <c r="AR247" s="120" t="s">
        <v>81</v>
      </c>
      <c r="AT247" s="127" t="s">
        <v>72</v>
      </c>
      <c r="AU247" s="127" t="s">
        <v>81</v>
      </c>
      <c r="AY247" s="120" t="s">
        <v>131</v>
      </c>
      <c r="BK247" s="128">
        <f>SUM(BK248:BK281)</f>
        <v>0</v>
      </c>
    </row>
    <row r="248" spans="2:65" s="1" customFormat="1" ht="24.15" customHeight="1">
      <c r="B248" s="31"/>
      <c r="C248" s="131" t="s">
        <v>424</v>
      </c>
      <c r="D248" s="131" t="s">
        <v>134</v>
      </c>
      <c r="E248" s="132" t="s">
        <v>911</v>
      </c>
      <c r="F248" s="133" t="s">
        <v>912</v>
      </c>
      <c r="G248" s="134" t="s">
        <v>255</v>
      </c>
      <c r="H248" s="135">
        <v>14.6</v>
      </c>
      <c r="I248" s="136"/>
      <c r="J248" s="137">
        <f>ROUND(I248*H248,2)</f>
        <v>0</v>
      </c>
      <c r="K248" s="133" t="s">
        <v>215</v>
      </c>
      <c r="L248" s="31"/>
      <c r="M248" s="138" t="s">
        <v>1</v>
      </c>
      <c r="N248" s="139" t="s">
        <v>38</v>
      </c>
      <c r="P248" s="140">
        <f>O248*H248</f>
        <v>0</v>
      </c>
      <c r="Q248" s="140">
        <v>2.9999999999999997E-4</v>
      </c>
      <c r="R248" s="140">
        <f>Q248*H248</f>
        <v>4.3799999999999993E-3</v>
      </c>
      <c r="S248" s="140">
        <v>0</v>
      </c>
      <c r="T248" s="141">
        <f>S248*H248</f>
        <v>0</v>
      </c>
      <c r="AR248" s="142" t="s">
        <v>155</v>
      </c>
      <c r="AT248" s="142" t="s">
        <v>134</v>
      </c>
      <c r="AU248" s="142" t="s">
        <v>83</v>
      </c>
      <c r="AY248" s="16" t="s">
        <v>131</v>
      </c>
      <c r="BE248" s="143">
        <f>IF(N248="základní",J248,0)</f>
        <v>0</v>
      </c>
      <c r="BF248" s="143">
        <f>IF(N248="snížená",J248,0)</f>
        <v>0</v>
      </c>
      <c r="BG248" s="143">
        <f>IF(N248="zákl. přenesená",J248,0)</f>
        <v>0</v>
      </c>
      <c r="BH248" s="143">
        <f>IF(N248="sníž. přenesená",J248,0)</f>
        <v>0</v>
      </c>
      <c r="BI248" s="143">
        <f>IF(N248="nulová",J248,0)</f>
        <v>0</v>
      </c>
      <c r="BJ248" s="16" t="s">
        <v>81</v>
      </c>
      <c r="BK248" s="143">
        <f>ROUND(I248*H248,2)</f>
        <v>0</v>
      </c>
      <c r="BL248" s="16" t="s">
        <v>155</v>
      </c>
      <c r="BM248" s="142" t="s">
        <v>913</v>
      </c>
    </row>
    <row r="249" spans="2:65" s="1" customFormat="1" ht="10">
      <c r="B249" s="31"/>
      <c r="D249" s="144" t="s">
        <v>141</v>
      </c>
      <c r="F249" s="145" t="s">
        <v>914</v>
      </c>
      <c r="I249" s="146"/>
      <c r="L249" s="31"/>
      <c r="M249" s="147"/>
      <c r="T249" s="55"/>
      <c r="AT249" s="16" t="s">
        <v>141</v>
      </c>
      <c r="AU249" s="16" t="s">
        <v>83</v>
      </c>
    </row>
    <row r="250" spans="2:65" s="12" customFormat="1" ht="10">
      <c r="B250" s="148"/>
      <c r="D250" s="149" t="s">
        <v>143</v>
      </c>
      <c r="E250" s="150" t="s">
        <v>1</v>
      </c>
      <c r="F250" s="151" t="s">
        <v>915</v>
      </c>
      <c r="H250" s="152">
        <v>14.6</v>
      </c>
      <c r="I250" s="153"/>
      <c r="L250" s="148"/>
      <c r="M250" s="154"/>
      <c r="T250" s="155"/>
      <c r="AT250" s="150" t="s">
        <v>143</v>
      </c>
      <c r="AU250" s="150" t="s">
        <v>83</v>
      </c>
      <c r="AV250" s="12" t="s">
        <v>83</v>
      </c>
      <c r="AW250" s="12" t="s">
        <v>30</v>
      </c>
      <c r="AX250" s="12" t="s">
        <v>81</v>
      </c>
      <c r="AY250" s="150" t="s">
        <v>131</v>
      </c>
    </row>
    <row r="251" spans="2:65" s="1" customFormat="1" ht="21.75" customHeight="1">
      <c r="B251" s="31"/>
      <c r="C251" s="173" t="s">
        <v>429</v>
      </c>
      <c r="D251" s="173" t="s">
        <v>309</v>
      </c>
      <c r="E251" s="174" t="s">
        <v>916</v>
      </c>
      <c r="F251" s="175" t="s">
        <v>917</v>
      </c>
      <c r="G251" s="176" t="s">
        <v>509</v>
      </c>
      <c r="H251" s="177">
        <v>14.6</v>
      </c>
      <c r="I251" s="178"/>
      <c r="J251" s="179">
        <f>ROUND(I251*H251,2)</f>
        <v>0</v>
      </c>
      <c r="K251" s="175" t="s">
        <v>1</v>
      </c>
      <c r="L251" s="180"/>
      <c r="M251" s="181" t="s">
        <v>1</v>
      </c>
      <c r="N251" s="182" t="s">
        <v>38</v>
      </c>
      <c r="P251" s="140">
        <f>O251*H251</f>
        <v>0</v>
      </c>
      <c r="Q251" s="140">
        <v>4.4999999999999998E-2</v>
      </c>
      <c r="R251" s="140">
        <f>Q251*H251</f>
        <v>0.65699999999999992</v>
      </c>
      <c r="S251" s="140">
        <v>0</v>
      </c>
      <c r="T251" s="141">
        <f>S251*H251</f>
        <v>0</v>
      </c>
      <c r="AR251" s="142" t="s">
        <v>177</v>
      </c>
      <c r="AT251" s="142" t="s">
        <v>309</v>
      </c>
      <c r="AU251" s="142" t="s">
        <v>83</v>
      </c>
      <c r="AY251" s="16" t="s">
        <v>131</v>
      </c>
      <c r="BE251" s="143">
        <f>IF(N251="základní",J251,0)</f>
        <v>0</v>
      </c>
      <c r="BF251" s="143">
        <f>IF(N251="snížená",J251,0)</f>
        <v>0</v>
      </c>
      <c r="BG251" s="143">
        <f>IF(N251="zákl. přenesená",J251,0)</f>
        <v>0</v>
      </c>
      <c r="BH251" s="143">
        <f>IF(N251="sníž. přenesená",J251,0)</f>
        <v>0</v>
      </c>
      <c r="BI251" s="143">
        <f>IF(N251="nulová",J251,0)</f>
        <v>0</v>
      </c>
      <c r="BJ251" s="16" t="s">
        <v>81</v>
      </c>
      <c r="BK251" s="143">
        <f>ROUND(I251*H251,2)</f>
        <v>0</v>
      </c>
      <c r="BL251" s="16" t="s">
        <v>155</v>
      </c>
      <c r="BM251" s="142" t="s">
        <v>918</v>
      </c>
    </row>
    <row r="252" spans="2:65" s="1" customFormat="1" ht="24.15" customHeight="1">
      <c r="B252" s="31"/>
      <c r="C252" s="131" t="s">
        <v>435</v>
      </c>
      <c r="D252" s="131" t="s">
        <v>134</v>
      </c>
      <c r="E252" s="132" t="s">
        <v>919</v>
      </c>
      <c r="F252" s="133" t="s">
        <v>920</v>
      </c>
      <c r="G252" s="134" t="s">
        <v>509</v>
      </c>
      <c r="H252" s="135">
        <v>2</v>
      </c>
      <c r="I252" s="136"/>
      <c r="J252" s="137">
        <f>ROUND(I252*H252,2)</f>
        <v>0</v>
      </c>
      <c r="K252" s="133" t="s">
        <v>215</v>
      </c>
      <c r="L252" s="31"/>
      <c r="M252" s="138" t="s">
        <v>1</v>
      </c>
      <c r="N252" s="139" t="s">
        <v>38</v>
      </c>
      <c r="P252" s="140">
        <f>O252*H252</f>
        <v>0</v>
      </c>
      <c r="Q252" s="140">
        <v>6.9999999999999999E-4</v>
      </c>
      <c r="R252" s="140">
        <f>Q252*H252</f>
        <v>1.4E-3</v>
      </c>
      <c r="S252" s="140">
        <v>0</v>
      </c>
      <c r="T252" s="141">
        <f>S252*H252</f>
        <v>0</v>
      </c>
      <c r="AR252" s="142" t="s">
        <v>155</v>
      </c>
      <c r="AT252" s="142" t="s">
        <v>134</v>
      </c>
      <c r="AU252" s="142" t="s">
        <v>83</v>
      </c>
      <c r="AY252" s="16" t="s">
        <v>131</v>
      </c>
      <c r="BE252" s="143">
        <f>IF(N252="základní",J252,0)</f>
        <v>0</v>
      </c>
      <c r="BF252" s="143">
        <f>IF(N252="snížená",J252,0)</f>
        <v>0</v>
      </c>
      <c r="BG252" s="143">
        <f>IF(N252="zákl. přenesená",J252,0)</f>
        <v>0</v>
      </c>
      <c r="BH252" s="143">
        <f>IF(N252="sníž. přenesená",J252,0)</f>
        <v>0</v>
      </c>
      <c r="BI252" s="143">
        <f>IF(N252="nulová",J252,0)</f>
        <v>0</v>
      </c>
      <c r="BJ252" s="16" t="s">
        <v>81</v>
      </c>
      <c r="BK252" s="143">
        <f>ROUND(I252*H252,2)</f>
        <v>0</v>
      </c>
      <c r="BL252" s="16" t="s">
        <v>155</v>
      </c>
      <c r="BM252" s="142" t="s">
        <v>921</v>
      </c>
    </row>
    <row r="253" spans="2:65" s="1" customFormat="1" ht="10">
      <c r="B253" s="31"/>
      <c r="D253" s="144" t="s">
        <v>141</v>
      </c>
      <c r="F253" s="145" t="s">
        <v>922</v>
      </c>
      <c r="I253" s="146"/>
      <c r="L253" s="31"/>
      <c r="M253" s="147"/>
      <c r="T253" s="55"/>
      <c r="AT253" s="16" t="s">
        <v>141</v>
      </c>
      <c r="AU253" s="16" t="s">
        <v>83</v>
      </c>
    </row>
    <row r="254" spans="2:65" s="12" customFormat="1" ht="10">
      <c r="B254" s="148"/>
      <c r="D254" s="149" t="s">
        <v>143</v>
      </c>
      <c r="E254" s="150" t="s">
        <v>1</v>
      </c>
      <c r="F254" s="151" t="s">
        <v>923</v>
      </c>
      <c r="H254" s="152">
        <v>2</v>
      </c>
      <c r="I254" s="153"/>
      <c r="L254" s="148"/>
      <c r="M254" s="154"/>
      <c r="T254" s="155"/>
      <c r="AT254" s="150" t="s">
        <v>143</v>
      </c>
      <c r="AU254" s="150" t="s">
        <v>83</v>
      </c>
      <c r="AV254" s="12" t="s">
        <v>83</v>
      </c>
      <c r="AW254" s="12" t="s">
        <v>30</v>
      </c>
      <c r="AX254" s="12" t="s">
        <v>81</v>
      </c>
      <c r="AY254" s="150" t="s">
        <v>131</v>
      </c>
    </row>
    <row r="255" spans="2:65" s="1" customFormat="1" ht="24.15" customHeight="1">
      <c r="B255" s="31"/>
      <c r="C255" s="173" t="s">
        <v>441</v>
      </c>
      <c r="D255" s="173" t="s">
        <v>309</v>
      </c>
      <c r="E255" s="174" t="s">
        <v>924</v>
      </c>
      <c r="F255" s="175" t="s">
        <v>925</v>
      </c>
      <c r="G255" s="176" t="s">
        <v>509</v>
      </c>
      <c r="H255" s="177">
        <v>2</v>
      </c>
      <c r="I255" s="178"/>
      <c r="J255" s="179">
        <f>ROUND(I255*H255,2)</f>
        <v>0</v>
      </c>
      <c r="K255" s="175" t="s">
        <v>215</v>
      </c>
      <c r="L255" s="180"/>
      <c r="M255" s="181" t="s">
        <v>1</v>
      </c>
      <c r="N255" s="182" t="s">
        <v>38</v>
      </c>
      <c r="P255" s="140">
        <f>O255*H255</f>
        <v>0</v>
      </c>
      <c r="Q255" s="140">
        <v>2.5999999999999999E-3</v>
      </c>
      <c r="R255" s="140">
        <f>Q255*H255</f>
        <v>5.1999999999999998E-3</v>
      </c>
      <c r="S255" s="140">
        <v>0</v>
      </c>
      <c r="T255" s="141">
        <f>S255*H255</f>
        <v>0</v>
      </c>
      <c r="AR255" s="142" t="s">
        <v>177</v>
      </c>
      <c r="AT255" s="142" t="s">
        <v>309</v>
      </c>
      <c r="AU255" s="142" t="s">
        <v>83</v>
      </c>
      <c r="AY255" s="16" t="s">
        <v>131</v>
      </c>
      <c r="BE255" s="143">
        <f>IF(N255="základní",J255,0)</f>
        <v>0</v>
      </c>
      <c r="BF255" s="143">
        <f>IF(N255="snížená",J255,0)</f>
        <v>0</v>
      </c>
      <c r="BG255" s="143">
        <f>IF(N255="zákl. přenesená",J255,0)</f>
        <v>0</v>
      </c>
      <c r="BH255" s="143">
        <f>IF(N255="sníž. přenesená",J255,0)</f>
        <v>0</v>
      </c>
      <c r="BI255" s="143">
        <f>IF(N255="nulová",J255,0)</f>
        <v>0</v>
      </c>
      <c r="BJ255" s="16" t="s">
        <v>81</v>
      </c>
      <c r="BK255" s="143">
        <f>ROUND(I255*H255,2)</f>
        <v>0</v>
      </c>
      <c r="BL255" s="16" t="s">
        <v>155</v>
      </c>
      <c r="BM255" s="142" t="s">
        <v>926</v>
      </c>
    </row>
    <row r="256" spans="2:65" s="1" customFormat="1" ht="24.15" customHeight="1">
      <c r="B256" s="31"/>
      <c r="C256" s="131" t="s">
        <v>447</v>
      </c>
      <c r="D256" s="131" t="s">
        <v>134</v>
      </c>
      <c r="E256" s="132" t="s">
        <v>927</v>
      </c>
      <c r="F256" s="133" t="s">
        <v>928</v>
      </c>
      <c r="G256" s="134" t="s">
        <v>509</v>
      </c>
      <c r="H256" s="135">
        <v>8</v>
      </c>
      <c r="I256" s="136"/>
      <c r="J256" s="137">
        <f>ROUND(I256*H256,2)</f>
        <v>0</v>
      </c>
      <c r="K256" s="133" t="s">
        <v>215</v>
      </c>
      <c r="L256" s="31"/>
      <c r="M256" s="138" t="s">
        <v>1</v>
      </c>
      <c r="N256" s="139" t="s">
        <v>38</v>
      </c>
      <c r="P256" s="140">
        <f>O256*H256</f>
        <v>0</v>
      </c>
      <c r="Q256" s="140">
        <v>0.11241</v>
      </c>
      <c r="R256" s="140">
        <f>Q256*H256</f>
        <v>0.89927999999999997</v>
      </c>
      <c r="S256" s="140">
        <v>0</v>
      </c>
      <c r="T256" s="141">
        <f>S256*H256</f>
        <v>0</v>
      </c>
      <c r="AR256" s="142" t="s">
        <v>155</v>
      </c>
      <c r="AT256" s="142" t="s">
        <v>134</v>
      </c>
      <c r="AU256" s="142" t="s">
        <v>83</v>
      </c>
      <c r="AY256" s="16" t="s">
        <v>131</v>
      </c>
      <c r="BE256" s="143">
        <f>IF(N256="základní",J256,0)</f>
        <v>0</v>
      </c>
      <c r="BF256" s="143">
        <f>IF(N256="snížená",J256,0)</f>
        <v>0</v>
      </c>
      <c r="BG256" s="143">
        <f>IF(N256="zákl. přenesená",J256,0)</f>
        <v>0</v>
      </c>
      <c r="BH256" s="143">
        <f>IF(N256="sníž. přenesená",J256,0)</f>
        <v>0</v>
      </c>
      <c r="BI256" s="143">
        <f>IF(N256="nulová",J256,0)</f>
        <v>0</v>
      </c>
      <c r="BJ256" s="16" t="s">
        <v>81</v>
      </c>
      <c r="BK256" s="143">
        <f>ROUND(I256*H256,2)</f>
        <v>0</v>
      </c>
      <c r="BL256" s="16" t="s">
        <v>155</v>
      </c>
      <c r="BM256" s="142" t="s">
        <v>929</v>
      </c>
    </row>
    <row r="257" spans="2:65" s="1" customFormat="1" ht="10">
      <c r="B257" s="31"/>
      <c r="D257" s="144" t="s">
        <v>141</v>
      </c>
      <c r="F257" s="145" t="s">
        <v>930</v>
      </c>
      <c r="I257" s="146"/>
      <c r="L257" s="31"/>
      <c r="M257" s="147"/>
      <c r="T257" s="55"/>
      <c r="AT257" s="16" t="s">
        <v>141</v>
      </c>
      <c r="AU257" s="16" t="s">
        <v>83</v>
      </c>
    </row>
    <row r="258" spans="2:65" s="12" customFormat="1" ht="20">
      <c r="B258" s="148"/>
      <c r="D258" s="149" t="s">
        <v>143</v>
      </c>
      <c r="E258" s="150" t="s">
        <v>1</v>
      </c>
      <c r="F258" s="151" t="s">
        <v>931</v>
      </c>
      <c r="H258" s="152">
        <v>4</v>
      </c>
      <c r="I258" s="153"/>
      <c r="L258" s="148"/>
      <c r="M258" s="154"/>
      <c r="T258" s="155"/>
      <c r="AT258" s="150" t="s">
        <v>143</v>
      </c>
      <c r="AU258" s="150" t="s">
        <v>83</v>
      </c>
      <c r="AV258" s="12" t="s">
        <v>83</v>
      </c>
      <c r="AW258" s="12" t="s">
        <v>30</v>
      </c>
      <c r="AX258" s="12" t="s">
        <v>73</v>
      </c>
      <c r="AY258" s="150" t="s">
        <v>131</v>
      </c>
    </row>
    <row r="259" spans="2:65" s="12" customFormat="1" ht="20">
      <c r="B259" s="148"/>
      <c r="D259" s="149" t="s">
        <v>143</v>
      </c>
      <c r="E259" s="150" t="s">
        <v>1</v>
      </c>
      <c r="F259" s="151" t="s">
        <v>932</v>
      </c>
      <c r="H259" s="152">
        <v>2</v>
      </c>
      <c r="I259" s="153"/>
      <c r="L259" s="148"/>
      <c r="M259" s="154"/>
      <c r="T259" s="155"/>
      <c r="AT259" s="150" t="s">
        <v>143</v>
      </c>
      <c r="AU259" s="150" t="s">
        <v>83</v>
      </c>
      <c r="AV259" s="12" t="s">
        <v>83</v>
      </c>
      <c r="AW259" s="12" t="s">
        <v>30</v>
      </c>
      <c r="AX259" s="12" t="s">
        <v>73</v>
      </c>
      <c r="AY259" s="150" t="s">
        <v>131</v>
      </c>
    </row>
    <row r="260" spans="2:65" s="12" customFormat="1" ht="10">
      <c r="B260" s="148"/>
      <c r="D260" s="149" t="s">
        <v>143</v>
      </c>
      <c r="E260" s="150" t="s">
        <v>1</v>
      </c>
      <c r="F260" s="151" t="s">
        <v>933</v>
      </c>
      <c r="H260" s="152">
        <v>2</v>
      </c>
      <c r="I260" s="153"/>
      <c r="L260" s="148"/>
      <c r="M260" s="154"/>
      <c r="T260" s="155"/>
      <c r="AT260" s="150" t="s">
        <v>143</v>
      </c>
      <c r="AU260" s="150" t="s">
        <v>83</v>
      </c>
      <c r="AV260" s="12" t="s">
        <v>83</v>
      </c>
      <c r="AW260" s="12" t="s">
        <v>30</v>
      </c>
      <c r="AX260" s="12" t="s">
        <v>73</v>
      </c>
      <c r="AY260" s="150" t="s">
        <v>131</v>
      </c>
    </row>
    <row r="261" spans="2:65" s="13" customFormat="1" ht="10">
      <c r="B261" s="160"/>
      <c r="D261" s="149" t="s">
        <v>143</v>
      </c>
      <c r="E261" s="161" t="s">
        <v>1</v>
      </c>
      <c r="F261" s="162" t="s">
        <v>236</v>
      </c>
      <c r="H261" s="163">
        <v>8</v>
      </c>
      <c r="I261" s="164"/>
      <c r="L261" s="160"/>
      <c r="M261" s="165"/>
      <c r="T261" s="166"/>
      <c r="AT261" s="161" t="s">
        <v>143</v>
      </c>
      <c r="AU261" s="161" t="s">
        <v>83</v>
      </c>
      <c r="AV261" s="13" t="s">
        <v>155</v>
      </c>
      <c r="AW261" s="13" t="s">
        <v>30</v>
      </c>
      <c r="AX261" s="13" t="s">
        <v>81</v>
      </c>
      <c r="AY261" s="161" t="s">
        <v>131</v>
      </c>
    </row>
    <row r="262" spans="2:65" s="1" customFormat="1" ht="21.75" customHeight="1">
      <c r="B262" s="31"/>
      <c r="C262" s="173" t="s">
        <v>453</v>
      </c>
      <c r="D262" s="173" t="s">
        <v>309</v>
      </c>
      <c r="E262" s="174" t="s">
        <v>934</v>
      </c>
      <c r="F262" s="175" t="s">
        <v>935</v>
      </c>
      <c r="G262" s="176" t="s">
        <v>509</v>
      </c>
      <c r="H262" s="177">
        <v>2</v>
      </c>
      <c r="I262" s="178"/>
      <c r="J262" s="179">
        <f>ROUND(I262*H262,2)</f>
        <v>0</v>
      </c>
      <c r="K262" s="175" t="s">
        <v>215</v>
      </c>
      <c r="L262" s="180"/>
      <c r="M262" s="181" t="s">
        <v>1</v>
      </c>
      <c r="N262" s="182" t="s">
        <v>38</v>
      </c>
      <c r="P262" s="140">
        <f>O262*H262</f>
        <v>0</v>
      </c>
      <c r="Q262" s="140">
        <v>6.1000000000000004E-3</v>
      </c>
      <c r="R262" s="140">
        <f>Q262*H262</f>
        <v>1.2200000000000001E-2</v>
      </c>
      <c r="S262" s="140">
        <v>0</v>
      </c>
      <c r="T262" s="141">
        <f>S262*H262</f>
        <v>0</v>
      </c>
      <c r="AR262" s="142" t="s">
        <v>177</v>
      </c>
      <c r="AT262" s="142" t="s">
        <v>309</v>
      </c>
      <c r="AU262" s="142" t="s">
        <v>83</v>
      </c>
      <c r="AY262" s="16" t="s">
        <v>131</v>
      </c>
      <c r="BE262" s="143">
        <f>IF(N262="základní",J262,0)</f>
        <v>0</v>
      </c>
      <c r="BF262" s="143">
        <f>IF(N262="snížená",J262,0)</f>
        <v>0</v>
      </c>
      <c r="BG262" s="143">
        <f>IF(N262="zákl. přenesená",J262,0)</f>
        <v>0</v>
      </c>
      <c r="BH262" s="143">
        <f>IF(N262="sníž. přenesená",J262,0)</f>
        <v>0</v>
      </c>
      <c r="BI262" s="143">
        <f>IF(N262="nulová",J262,0)</f>
        <v>0</v>
      </c>
      <c r="BJ262" s="16" t="s">
        <v>81</v>
      </c>
      <c r="BK262" s="143">
        <f>ROUND(I262*H262,2)</f>
        <v>0</v>
      </c>
      <c r="BL262" s="16" t="s">
        <v>155</v>
      </c>
      <c r="BM262" s="142" t="s">
        <v>936</v>
      </c>
    </row>
    <row r="263" spans="2:65" s="1" customFormat="1" ht="16.5" customHeight="1">
      <c r="B263" s="31"/>
      <c r="C263" s="173" t="s">
        <v>459</v>
      </c>
      <c r="D263" s="173" t="s">
        <v>309</v>
      </c>
      <c r="E263" s="174" t="s">
        <v>937</v>
      </c>
      <c r="F263" s="175" t="s">
        <v>938</v>
      </c>
      <c r="G263" s="176" t="s">
        <v>509</v>
      </c>
      <c r="H263" s="177">
        <v>2</v>
      </c>
      <c r="I263" s="178"/>
      <c r="J263" s="179">
        <f>ROUND(I263*H263,2)</f>
        <v>0</v>
      </c>
      <c r="K263" s="175" t="s">
        <v>215</v>
      </c>
      <c r="L263" s="180"/>
      <c r="M263" s="181" t="s">
        <v>1</v>
      </c>
      <c r="N263" s="182" t="s">
        <v>38</v>
      </c>
      <c r="P263" s="140">
        <f>O263*H263</f>
        <v>0</v>
      </c>
      <c r="Q263" s="140">
        <v>3.0000000000000001E-3</v>
      </c>
      <c r="R263" s="140">
        <f>Q263*H263</f>
        <v>6.0000000000000001E-3</v>
      </c>
      <c r="S263" s="140">
        <v>0</v>
      </c>
      <c r="T263" s="141">
        <f>S263*H263</f>
        <v>0</v>
      </c>
      <c r="AR263" s="142" t="s">
        <v>177</v>
      </c>
      <c r="AT263" s="142" t="s">
        <v>309</v>
      </c>
      <c r="AU263" s="142" t="s">
        <v>83</v>
      </c>
      <c r="AY263" s="16" t="s">
        <v>131</v>
      </c>
      <c r="BE263" s="143">
        <f>IF(N263="základní",J263,0)</f>
        <v>0</v>
      </c>
      <c r="BF263" s="143">
        <f>IF(N263="snížená",J263,0)</f>
        <v>0</v>
      </c>
      <c r="BG263" s="143">
        <f>IF(N263="zákl. přenesená",J263,0)</f>
        <v>0</v>
      </c>
      <c r="BH263" s="143">
        <f>IF(N263="sníž. přenesená",J263,0)</f>
        <v>0</v>
      </c>
      <c r="BI263" s="143">
        <f>IF(N263="nulová",J263,0)</f>
        <v>0</v>
      </c>
      <c r="BJ263" s="16" t="s">
        <v>81</v>
      </c>
      <c r="BK263" s="143">
        <f>ROUND(I263*H263,2)</f>
        <v>0</v>
      </c>
      <c r="BL263" s="16" t="s">
        <v>155</v>
      </c>
      <c r="BM263" s="142" t="s">
        <v>939</v>
      </c>
    </row>
    <row r="264" spans="2:65" s="1" customFormat="1" ht="21.75" customHeight="1">
      <c r="B264" s="31"/>
      <c r="C264" s="173" t="s">
        <v>464</v>
      </c>
      <c r="D264" s="173" t="s">
        <v>309</v>
      </c>
      <c r="E264" s="174" t="s">
        <v>940</v>
      </c>
      <c r="F264" s="175" t="s">
        <v>941</v>
      </c>
      <c r="G264" s="176" t="s">
        <v>509</v>
      </c>
      <c r="H264" s="177">
        <v>4</v>
      </c>
      <c r="I264" s="178"/>
      <c r="J264" s="179">
        <f>ROUND(I264*H264,2)</f>
        <v>0</v>
      </c>
      <c r="K264" s="175" t="s">
        <v>215</v>
      </c>
      <c r="L264" s="180"/>
      <c r="M264" s="181" t="s">
        <v>1</v>
      </c>
      <c r="N264" s="182" t="s">
        <v>38</v>
      </c>
      <c r="P264" s="140">
        <f>O264*H264</f>
        <v>0</v>
      </c>
      <c r="Q264" s="140">
        <v>3.5E-4</v>
      </c>
      <c r="R264" s="140">
        <f>Q264*H264</f>
        <v>1.4E-3</v>
      </c>
      <c r="S264" s="140">
        <v>0</v>
      </c>
      <c r="T264" s="141">
        <f>S264*H264</f>
        <v>0</v>
      </c>
      <c r="AR264" s="142" t="s">
        <v>177</v>
      </c>
      <c r="AT264" s="142" t="s">
        <v>309</v>
      </c>
      <c r="AU264" s="142" t="s">
        <v>83</v>
      </c>
      <c r="AY264" s="16" t="s">
        <v>131</v>
      </c>
      <c r="BE264" s="143">
        <f>IF(N264="základní",J264,0)</f>
        <v>0</v>
      </c>
      <c r="BF264" s="143">
        <f>IF(N264="snížená",J264,0)</f>
        <v>0</v>
      </c>
      <c r="BG264" s="143">
        <f>IF(N264="zákl. přenesená",J264,0)</f>
        <v>0</v>
      </c>
      <c r="BH264" s="143">
        <f>IF(N264="sníž. přenesená",J264,0)</f>
        <v>0</v>
      </c>
      <c r="BI264" s="143">
        <f>IF(N264="nulová",J264,0)</f>
        <v>0</v>
      </c>
      <c r="BJ264" s="16" t="s">
        <v>81</v>
      </c>
      <c r="BK264" s="143">
        <f>ROUND(I264*H264,2)</f>
        <v>0</v>
      </c>
      <c r="BL264" s="16" t="s">
        <v>155</v>
      </c>
      <c r="BM264" s="142" t="s">
        <v>942</v>
      </c>
    </row>
    <row r="265" spans="2:65" s="1" customFormat="1" ht="16.5" customHeight="1">
      <c r="B265" s="31"/>
      <c r="C265" s="173" t="s">
        <v>469</v>
      </c>
      <c r="D265" s="173" t="s">
        <v>309</v>
      </c>
      <c r="E265" s="174" t="s">
        <v>943</v>
      </c>
      <c r="F265" s="175" t="s">
        <v>944</v>
      </c>
      <c r="G265" s="176" t="s">
        <v>509</v>
      </c>
      <c r="H265" s="177">
        <v>2</v>
      </c>
      <c r="I265" s="178"/>
      <c r="J265" s="179">
        <f>ROUND(I265*H265,2)</f>
        <v>0</v>
      </c>
      <c r="K265" s="175" t="s">
        <v>215</v>
      </c>
      <c r="L265" s="180"/>
      <c r="M265" s="181" t="s">
        <v>1</v>
      </c>
      <c r="N265" s="182" t="s">
        <v>38</v>
      </c>
      <c r="P265" s="140">
        <f>O265*H265</f>
        <v>0</v>
      </c>
      <c r="Q265" s="140">
        <v>1E-4</v>
      </c>
      <c r="R265" s="140">
        <f>Q265*H265</f>
        <v>2.0000000000000001E-4</v>
      </c>
      <c r="S265" s="140">
        <v>0</v>
      </c>
      <c r="T265" s="141">
        <f>S265*H265</f>
        <v>0</v>
      </c>
      <c r="AR265" s="142" t="s">
        <v>177</v>
      </c>
      <c r="AT265" s="142" t="s">
        <v>309</v>
      </c>
      <c r="AU265" s="142" t="s">
        <v>83</v>
      </c>
      <c r="AY265" s="16" t="s">
        <v>131</v>
      </c>
      <c r="BE265" s="143">
        <f>IF(N265="základní",J265,0)</f>
        <v>0</v>
      </c>
      <c r="BF265" s="143">
        <f>IF(N265="snížená",J265,0)</f>
        <v>0</v>
      </c>
      <c r="BG265" s="143">
        <f>IF(N265="zákl. přenesená",J265,0)</f>
        <v>0</v>
      </c>
      <c r="BH265" s="143">
        <f>IF(N265="sníž. přenesená",J265,0)</f>
        <v>0</v>
      </c>
      <c r="BI265" s="143">
        <f>IF(N265="nulová",J265,0)</f>
        <v>0</v>
      </c>
      <c r="BJ265" s="16" t="s">
        <v>81</v>
      </c>
      <c r="BK265" s="143">
        <f>ROUND(I265*H265,2)</f>
        <v>0</v>
      </c>
      <c r="BL265" s="16" t="s">
        <v>155</v>
      </c>
      <c r="BM265" s="142" t="s">
        <v>945</v>
      </c>
    </row>
    <row r="266" spans="2:65" s="1" customFormat="1" ht="49" customHeight="1">
      <c r="B266" s="31"/>
      <c r="C266" s="131" t="s">
        <v>475</v>
      </c>
      <c r="D266" s="131" t="s">
        <v>134</v>
      </c>
      <c r="E266" s="132" t="s">
        <v>800</v>
      </c>
      <c r="F266" s="133" t="s">
        <v>801</v>
      </c>
      <c r="G266" s="134" t="s">
        <v>255</v>
      </c>
      <c r="H266" s="135">
        <v>141.69999999999999</v>
      </c>
      <c r="I266" s="136"/>
      <c r="J266" s="137">
        <f>ROUND(I266*H266,2)</f>
        <v>0</v>
      </c>
      <c r="K266" s="133" t="s">
        <v>215</v>
      </c>
      <c r="L266" s="31"/>
      <c r="M266" s="138" t="s">
        <v>1</v>
      </c>
      <c r="N266" s="139" t="s">
        <v>38</v>
      </c>
      <c r="P266" s="140">
        <f>O266*H266</f>
        <v>0</v>
      </c>
      <c r="Q266" s="140">
        <v>0.14041999999999999</v>
      </c>
      <c r="R266" s="140">
        <f>Q266*H266</f>
        <v>19.897513999999997</v>
      </c>
      <c r="S266" s="140">
        <v>0</v>
      </c>
      <c r="T266" s="141">
        <f>S266*H266</f>
        <v>0</v>
      </c>
      <c r="AR266" s="142" t="s">
        <v>155</v>
      </c>
      <c r="AT266" s="142" t="s">
        <v>134</v>
      </c>
      <c r="AU266" s="142" t="s">
        <v>83</v>
      </c>
      <c r="AY266" s="16" t="s">
        <v>131</v>
      </c>
      <c r="BE266" s="143">
        <f>IF(N266="základní",J266,0)</f>
        <v>0</v>
      </c>
      <c r="BF266" s="143">
        <f>IF(N266="snížená",J266,0)</f>
        <v>0</v>
      </c>
      <c r="BG266" s="143">
        <f>IF(N266="zákl. přenesená",J266,0)</f>
        <v>0</v>
      </c>
      <c r="BH266" s="143">
        <f>IF(N266="sníž. přenesená",J266,0)</f>
        <v>0</v>
      </c>
      <c r="BI266" s="143">
        <f>IF(N266="nulová",J266,0)</f>
        <v>0</v>
      </c>
      <c r="BJ266" s="16" t="s">
        <v>81</v>
      </c>
      <c r="BK266" s="143">
        <f>ROUND(I266*H266,2)</f>
        <v>0</v>
      </c>
      <c r="BL266" s="16" t="s">
        <v>155</v>
      </c>
      <c r="BM266" s="142" t="s">
        <v>946</v>
      </c>
    </row>
    <row r="267" spans="2:65" s="1" customFormat="1" ht="10">
      <c r="B267" s="31"/>
      <c r="D267" s="144" t="s">
        <v>141</v>
      </c>
      <c r="F267" s="145" t="s">
        <v>802</v>
      </c>
      <c r="I267" s="146"/>
      <c r="L267" s="31"/>
      <c r="M267" s="147"/>
      <c r="T267" s="55"/>
      <c r="AT267" s="16" t="s">
        <v>141</v>
      </c>
      <c r="AU267" s="16" t="s">
        <v>83</v>
      </c>
    </row>
    <row r="268" spans="2:65" s="1" customFormat="1" ht="16.5" customHeight="1">
      <c r="B268" s="31"/>
      <c r="C268" s="173" t="s">
        <v>481</v>
      </c>
      <c r="D268" s="173" t="s">
        <v>309</v>
      </c>
      <c r="E268" s="174" t="s">
        <v>803</v>
      </c>
      <c r="F268" s="175" t="s">
        <v>804</v>
      </c>
      <c r="G268" s="176" t="s">
        <v>255</v>
      </c>
      <c r="H268" s="177">
        <v>144.53399999999999</v>
      </c>
      <c r="I268" s="178"/>
      <c r="J268" s="179">
        <f>ROUND(I268*H268,2)</f>
        <v>0</v>
      </c>
      <c r="K268" s="175" t="s">
        <v>215</v>
      </c>
      <c r="L268" s="180"/>
      <c r="M268" s="181" t="s">
        <v>1</v>
      </c>
      <c r="N268" s="182" t="s">
        <v>38</v>
      </c>
      <c r="P268" s="140">
        <f>O268*H268</f>
        <v>0</v>
      </c>
      <c r="Q268" s="140">
        <v>5.6120000000000003E-2</v>
      </c>
      <c r="R268" s="140">
        <f>Q268*H268</f>
        <v>8.1112480799999993</v>
      </c>
      <c r="S268" s="140">
        <v>0</v>
      </c>
      <c r="T268" s="141">
        <f>S268*H268</f>
        <v>0</v>
      </c>
      <c r="AR268" s="142" t="s">
        <v>177</v>
      </c>
      <c r="AT268" s="142" t="s">
        <v>309</v>
      </c>
      <c r="AU268" s="142" t="s">
        <v>83</v>
      </c>
      <c r="AY268" s="16" t="s">
        <v>131</v>
      </c>
      <c r="BE268" s="143">
        <f>IF(N268="základní",J268,0)</f>
        <v>0</v>
      </c>
      <c r="BF268" s="143">
        <f>IF(N268="snížená",J268,0)</f>
        <v>0</v>
      </c>
      <c r="BG268" s="143">
        <f>IF(N268="zákl. přenesená",J268,0)</f>
        <v>0</v>
      </c>
      <c r="BH268" s="143">
        <f>IF(N268="sníž. přenesená",J268,0)</f>
        <v>0</v>
      </c>
      <c r="BI268" s="143">
        <f>IF(N268="nulová",J268,0)</f>
        <v>0</v>
      </c>
      <c r="BJ268" s="16" t="s">
        <v>81</v>
      </c>
      <c r="BK268" s="143">
        <f>ROUND(I268*H268,2)</f>
        <v>0</v>
      </c>
      <c r="BL268" s="16" t="s">
        <v>155</v>
      </c>
      <c r="BM268" s="142" t="s">
        <v>947</v>
      </c>
    </row>
    <row r="269" spans="2:65" s="12" customFormat="1" ht="10">
      <c r="B269" s="148"/>
      <c r="D269" s="149" t="s">
        <v>143</v>
      </c>
      <c r="E269" s="150" t="s">
        <v>1</v>
      </c>
      <c r="F269" s="151" t="s">
        <v>948</v>
      </c>
      <c r="H269" s="152">
        <v>144.53399999999999</v>
      </c>
      <c r="I269" s="153"/>
      <c r="L269" s="148"/>
      <c r="M269" s="154"/>
      <c r="T269" s="155"/>
      <c r="AT269" s="150" t="s">
        <v>143</v>
      </c>
      <c r="AU269" s="150" t="s">
        <v>83</v>
      </c>
      <c r="AV269" s="12" t="s">
        <v>83</v>
      </c>
      <c r="AW269" s="12" t="s">
        <v>30</v>
      </c>
      <c r="AX269" s="12" t="s">
        <v>81</v>
      </c>
      <c r="AY269" s="150" t="s">
        <v>131</v>
      </c>
    </row>
    <row r="270" spans="2:65" s="1" customFormat="1" ht="55.5" customHeight="1">
      <c r="B270" s="31"/>
      <c r="C270" s="131" t="s">
        <v>488</v>
      </c>
      <c r="D270" s="131" t="s">
        <v>134</v>
      </c>
      <c r="E270" s="132" t="s">
        <v>949</v>
      </c>
      <c r="F270" s="133" t="s">
        <v>950</v>
      </c>
      <c r="G270" s="134" t="s">
        <v>509</v>
      </c>
      <c r="H270" s="135">
        <v>6</v>
      </c>
      <c r="I270" s="136"/>
      <c r="J270" s="137">
        <f>ROUND(I270*H270,2)</f>
        <v>0</v>
      </c>
      <c r="K270" s="133" t="s">
        <v>215</v>
      </c>
      <c r="L270" s="31"/>
      <c r="M270" s="138" t="s">
        <v>1</v>
      </c>
      <c r="N270" s="139" t="s">
        <v>38</v>
      </c>
      <c r="P270" s="140">
        <f>O270*H270</f>
        <v>0</v>
      </c>
      <c r="Q270" s="140">
        <v>0</v>
      </c>
      <c r="R270" s="140">
        <f>Q270*H270</f>
        <v>0</v>
      </c>
      <c r="S270" s="140">
        <v>8.2000000000000003E-2</v>
      </c>
      <c r="T270" s="141">
        <f>S270*H270</f>
        <v>0.49199999999999999</v>
      </c>
      <c r="AR270" s="142" t="s">
        <v>155</v>
      </c>
      <c r="AT270" s="142" t="s">
        <v>134</v>
      </c>
      <c r="AU270" s="142" t="s">
        <v>83</v>
      </c>
      <c r="AY270" s="16" t="s">
        <v>131</v>
      </c>
      <c r="BE270" s="143">
        <f>IF(N270="základní",J270,0)</f>
        <v>0</v>
      </c>
      <c r="BF270" s="143">
        <f>IF(N270="snížená",J270,0)</f>
        <v>0</v>
      </c>
      <c r="BG270" s="143">
        <f>IF(N270="zákl. přenesená",J270,0)</f>
        <v>0</v>
      </c>
      <c r="BH270" s="143">
        <f>IF(N270="sníž. přenesená",J270,0)</f>
        <v>0</v>
      </c>
      <c r="BI270" s="143">
        <f>IF(N270="nulová",J270,0)</f>
        <v>0</v>
      </c>
      <c r="BJ270" s="16" t="s">
        <v>81</v>
      </c>
      <c r="BK270" s="143">
        <f>ROUND(I270*H270,2)</f>
        <v>0</v>
      </c>
      <c r="BL270" s="16" t="s">
        <v>155</v>
      </c>
      <c r="BM270" s="142" t="s">
        <v>951</v>
      </c>
    </row>
    <row r="271" spans="2:65" s="1" customFormat="1" ht="10">
      <c r="B271" s="31"/>
      <c r="D271" s="144" t="s">
        <v>141</v>
      </c>
      <c r="F271" s="145" t="s">
        <v>952</v>
      </c>
      <c r="I271" s="146"/>
      <c r="L271" s="31"/>
      <c r="M271" s="147"/>
      <c r="T271" s="55"/>
      <c r="AT271" s="16" t="s">
        <v>141</v>
      </c>
      <c r="AU271" s="16" t="s">
        <v>83</v>
      </c>
    </row>
    <row r="272" spans="2:65" s="12" customFormat="1" ht="20">
      <c r="B272" s="148"/>
      <c r="D272" s="149" t="s">
        <v>143</v>
      </c>
      <c r="E272" s="150" t="s">
        <v>1</v>
      </c>
      <c r="F272" s="151" t="s">
        <v>953</v>
      </c>
      <c r="H272" s="152">
        <v>2</v>
      </c>
      <c r="I272" s="153"/>
      <c r="L272" s="148"/>
      <c r="M272" s="154"/>
      <c r="T272" s="155"/>
      <c r="AT272" s="150" t="s">
        <v>143</v>
      </c>
      <c r="AU272" s="150" t="s">
        <v>83</v>
      </c>
      <c r="AV272" s="12" t="s">
        <v>83</v>
      </c>
      <c r="AW272" s="12" t="s">
        <v>30</v>
      </c>
      <c r="AX272" s="12" t="s">
        <v>73</v>
      </c>
      <c r="AY272" s="150" t="s">
        <v>131</v>
      </c>
    </row>
    <row r="273" spans="2:65" s="12" customFormat="1" ht="10">
      <c r="B273" s="148"/>
      <c r="D273" s="149" t="s">
        <v>143</v>
      </c>
      <c r="E273" s="150" t="s">
        <v>1</v>
      </c>
      <c r="F273" s="151" t="s">
        <v>954</v>
      </c>
      <c r="H273" s="152">
        <v>4</v>
      </c>
      <c r="I273" s="153"/>
      <c r="L273" s="148"/>
      <c r="M273" s="154"/>
      <c r="T273" s="155"/>
      <c r="AT273" s="150" t="s">
        <v>143</v>
      </c>
      <c r="AU273" s="150" t="s">
        <v>83</v>
      </c>
      <c r="AV273" s="12" t="s">
        <v>83</v>
      </c>
      <c r="AW273" s="12" t="s">
        <v>30</v>
      </c>
      <c r="AX273" s="12" t="s">
        <v>73</v>
      </c>
      <c r="AY273" s="150" t="s">
        <v>131</v>
      </c>
    </row>
    <row r="274" spans="2:65" s="13" customFormat="1" ht="10">
      <c r="B274" s="160"/>
      <c r="D274" s="149" t="s">
        <v>143</v>
      </c>
      <c r="E274" s="161" t="s">
        <v>1</v>
      </c>
      <c r="F274" s="162" t="s">
        <v>236</v>
      </c>
      <c r="H274" s="163">
        <v>6</v>
      </c>
      <c r="I274" s="164"/>
      <c r="L274" s="160"/>
      <c r="M274" s="165"/>
      <c r="T274" s="166"/>
      <c r="AT274" s="161" t="s">
        <v>143</v>
      </c>
      <c r="AU274" s="161" t="s">
        <v>83</v>
      </c>
      <c r="AV274" s="13" t="s">
        <v>155</v>
      </c>
      <c r="AW274" s="13" t="s">
        <v>30</v>
      </c>
      <c r="AX274" s="13" t="s">
        <v>81</v>
      </c>
      <c r="AY274" s="161" t="s">
        <v>131</v>
      </c>
    </row>
    <row r="275" spans="2:65" s="1" customFormat="1" ht="49" customHeight="1">
      <c r="B275" s="31"/>
      <c r="C275" s="131" t="s">
        <v>494</v>
      </c>
      <c r="D275" s="131" t="s">
        <v>134</v>
      </c>
      <c r="E275" s="132" t="s">
        <v>955</v>
      </c>
      <c r="F275" s="133" t="s">
        <v>956</v>
      </c>
      <c r="G275" s="134" t="s">
        <v>509</v>
      </c>
      <c r="H275" s="135">
        <v>1</v>
      </c>
      <c r="I275" s="136"/>
      <c r="J275" s="137">
        <f>ROUND(I275*H275,2)</f>
        <v>0</v>
      </c>
      <c r="K275" s="133" t="s">
        <v>215</v>
      </c>
      <c r="L275" s="31"/>
      <c r="M275" s="138" t="s">
        <v>1</v>
      </c>
      <c r="N275" s="139" t="s">
        <v>38</v>
      </c>
      <c r="P275" s="140">
        <f>O275*H275</f>
        <v>0</v>
      </c>
      <c r="Q275" s="140">
        <v>0</v>
      </c>
      <c r="R275" s="140">
        <f>Q275*H275</f>
        <v>0</v>
      </c>
      <c r="S275" s="140">
        <v>4.0000000000000001E-3</v>
      </c>
      <c r="T275" s="141">
        <f>S275*H275</f>
        <v>4.0000000000000001E-3</v>
      </c>
      <c r="AR275" s="142" t="s">
        <v>155</v>
      </c>
      <c r="AT275" s="142" t="s">
        <v>134</v>
      </c>
      <c r="AU275" s="142" t="s">
        <v>83</v>
      </c>
      <c r="AY275" s="16" t="s">
        <v>131</v>
      </c>
      <c r="BE275" s="143">
        <f>IF(N275="základní",J275,0)</f>
        <v>0</v>
      </c>
      <c r="BF275" s="143">
        <f>IF(N275="snížená",J275,0)</f>
        <v>0</v>
      </c>
      <c r="BG275" s="143">
        <f>IF(N275="zákl. přenesená",J275,0)</f>
        <v>0</v>
      </c>
      <c r="BH275" s="143">
        <f>IF(N275="sníž. přenesená",J275,0)</f>
        <v>0</v>
      </c>
      <c r="BI275" s="143">
        <f>IF(N275="nulová",J275,0)</f>
        <v>0</v>
      </c>
      <c r="BJ275" s="16" t="s">
        <v>81</v>
      </c>
      <c r="BK275" s="143">
        <f>ROUND(I275*H275,2)</f>
        <v>0</v>
      </c>
      <c r="BL275" s="16" t="s">
        <v>155</v>
      </c>
      <c r="BM275" s="142" t="s">
        <v>957</v>
      </c>
    </row>
    <row r="276" spans="2:65" s="1" customFormat="1" ht="10">
      <c r="B276" s="31"/>
      <c r="D276" s="144" t="s">
        <v>141</v>
      </c>
      <c r="F276" s="145" t="s">
        <v>958</v>
      </c>
      <c r="I276" s="146"/>
      <c r="L276" s="31"/>
      <c r="M276" s="147"/>
      <c r="T276" s="55"/>
      <c r="AT276" s="16" t="s">
        <v>141</v>
      </c>
      <c r="AU276" s="16" t="s">
        <v>83</v>
      </c>
    </row>
    <row r="277" spans="2:65" s="12" customFormat="1" ht="10">
      <c r="B277" s="148"/>
      <c r="D277" s="149" t="s">
        <v>143</v>
      </c>
      <c r="E277" s="150" t="s">
        <v>1</v>
      </c>
      <c r="F277" s="151" t="s">
        <v>959</v>
      </c>
      <c r="H277" s="152">
        <v>1</v>
      </c>
      <c r="I277" s="153"/>
      <c r="L277" s="148"/>
      <c r="M277" s="154"/>
      <c r="T277" s="155"/>
      <c r="AT277" s="150" t="s">
        <v>143</v>
      </c>
      <c r="AU277" s="150" t="s">
        <v>83</v>
      </c>
      <c r="AV277" s="12" t="s">
        <v>83</v>
      </c>
      <c r="AW277" s="12" t="s">
        <v>30</v>
      </c>
      <c r="AX277" s="12" t="s">
        <v>81</v>
      </c>
      <c r="AY277" s="150" t="s">
        <v>131</v>
      </c>
    </row>
    <row r="278" spans="2:65" s="1" customFormat="1" ht="55.5" customHeight="1">
      <c r="B278" s="31"/>
      <c r="C278" s="131" t="s">
        <v>500</v>
      </c>
      <c r="D278" s="131" t="s">
        <v>134</v>
      </c>
      <c r="E278" s="132" t="s">
        <v>714</v>
      </c>
      <c r="F278" s="133" t="s">
        <v>715</v>
      </c>
      <c r="G278" s="134" t="s">
        <v>214</v>
      </c>
      <c r="H278" s="135">
        <v>180</v>
      </c>
      <c r="I278" s="136"/>
      <c r="J278" s="137">
        <f>ROUND(I278*H278,2)</f>
        <v>0</v>
      </c>
      <c r="K278" s="133" t="s">
        <v>215</v>
      </c>
      <c r="L278" s="31"/>
      <c r="M278" s="138" t="s">
        <v>1</v>
      </c>
      <c r="N278" s="139" t="s">
        <v>38</v>
      </c>
      <c r="P278" s="140">
        <f>O278*H278</f>
        <v>0</v>
      </c>
      <c r="Q278" s="140">
        <v>0</v>
      </c>
      <c r="R278" s="140">
        <f>Q278*H278</f>
        <v>0</v>
      </c>
      <c r="S278" s="140">
        <v>0</v>
      </c>
      <c r="T278" s="141">
        <f>S278*H278</f>
        <v>0</v>
      </c>
      <c r="AR278" s="142" t="s">
        <v>155</v>
      </c>
      <c r="AT278" s="142" t="s">
        <v>134</v>
      </c>
      <c r="AU278" s="142" t="s">
        <v>83</v>
      </c>
      <c r="AY278" s="16" t="s">
        <v>131</v>
      </c>
      <c r="BE278" s="143">
        <f>IF(N278="základní",J278,0)</f>
        <v>0</v>
      </c>
      <c r="BF278" s="143">
        <f>IF(N278="snížená",J278,0)</f>
        <v>0</v>
      </c>
      <c r="BG278" s="143">
        <f>IF(N278="zákl. přenesená",J278,0)</f>
        <v>0</v>
      </c>
      <c r="BH278" s="143">
        <f>IF(N278="sníž. přenesená",J278,0)</f>
        <v>0</v>
      </c>
      <c r="BI278" s="143">
        <f>IF(N278="nulová",J278,0)</f>
        <v>0</v>
      </c>
      <c r="BJ278" s="16" t="s">
        <v>81</v>
      </c>
      <c r="BK278" s="143">
        <f>ROUND(I278*H278,2)</f>
        <v>0</v>
      </c>
      <c r="BL278" s="16" t="s">
        <v>155</v>
      </c>
      <c r="BM278" s="142" t="s">
        <v>960</v>
      </c>
    </row>
    <row r="279" spans="2:65" s="1" customFormat="1" ht="10">
      <c r="B279" s="31"/>
      <c r="D279" s="144" t="s">
        <v>141</v>
      </c>
      <c r="F279" s="145" t="s">
        <v>717</v>
      </c>
      <c r="I279" s="146"/>
      <c r="L279" s="31"/>
      <c r="M279" s="147"/>
      <c r="T279" s="55"/>
      <c r="AT279" s="16" t="s">
        <v>141</v>
      </c>
      <c r="AU279" s="16" t="s">
        <v>83</v>
      </c>
    </row>
    <row r="280" spans="2:65" s="12" customFormat="1" ht="10">
      <c r="B280" s="148"/>
      <c r="D280" s="149" t="s">
        <v>143</v>
      </c>
      <c r="E280" s="150" t="s">
        <v>1</v>
      </c>
      <c r="F280" s="151" t="s">
        <v>961</v>
      </c>
      <c r="H280" s="152">
        <v>180</v>
      </c>
      <c r="I280" s="153"/>
      <c r="L280" s="148"/>
      <c r="M280" s="154"/>
      <c r="T280" s="155"/>
      <c r="AT280" s="150" t="s">
        <v>143</v>
      </c>
      <c r="AU280" s="150" t="s">
        <v>83</v>
      </c>
      <c r="AV280" s="12" t="s">
        <v>83</v>
      </c>
      <c r="AW280" s="12" t="s">
        <v>30</v>
      </c>
      <c r="AX280" s="12" t="s">
        <v>73</v>
      </c>
      <c r="AY280" s="150" t="s">
        <v>131</v>
      </c>
    </row>
    <row r="281" spans="2:65" s="13" customFormat="1" ht="10">
      <c r="B281" s="160"/>
      <c r="D281" s="149" t="s">
        <v>143</v>
      </c>
      <c r="E281" s="161" t="s">
        <v>1</v>
      </c>
      <c r="F281" s="162" t="s">
        <v>236</v>
      </c>
      <c r="H281" s="163">
        <v>180</v>
      </c>
      <c r="I281" s="164"/>
      <c r="L281" s="160"/>
      <c r="M281" s="165"/>
      <c r="T281" s="166"/>
      <c r="AT281" s="161" t="s">
        <v>143</v>
      </c>
      <c r="AU281" s="161" t="s">
        <v>83</v>
      </c>
      <c r="AV281" s="13" t="s">
        <v>155</v>
      </c>
      <c r="AW281" s="13" t="s">
        <v>30</v>
      </c>
      <c r="AX281" s="13" t="s">
        <v>81</v>
      </c>
      <c r="AY281" s="161" t="s">
        <v>131</v>
      </c>
    </row>
    <row r="282" spans="2:65" s="11" customFormat="1" ht="22.75" customHeight="1">
      <c r="B282" s="119"/>
      <c r="D282" s="120" t="s">
        <v>72</v>
      </c>
      <c r="E282" s="129" t="s">
        <v>728</v>
      </c>
      <c r="F282" s="129" t="s">
        <v>729</v>
      </c>
      <c r="I282" s="122"/>
      <c r="J282" s="130">
        <f>BK282</f>
        <v>0</v>
      </c>
      <c r="L282" s="119"/>
      <c r="M282" s="124"/>
      <c r="P282" s="125">
        <f>SUM(P283:P318)</f>
        <v>0</v>
      </c>
      <c r="R282" s="125">
        <f>SUM(R283:R318)</f>
        <v>0</v>
      </c>
      <c r="T282" s="126">
        <f>SUM(T283:T318)</f>
        <v>0</v>
      </c>
      <c r="AR282" s="120" t="s">
        <v>81</v>
      </c>
      <c r="AT282" s="127" t="s">
        <v>72</v>
      </c>
      <c r="AU282" s="127" t="s">
        <v>81</v>
      </c>
      <c r="AY282" s="120" t="s">
        <v>131</v>
      </c>
      <c r="BK282" s="128">
        <f>SUM(BK283:BK318)</f>
        <v>0</v>
      </c>
    </row>
    <row r="283" spans="2:65" s="1" customFormat="1" ht="37.75" customHeight="1">
      <c r="B283" s="31"/>
      <c r="C283" s="131" t="s">
        <v>506</v>
      </c>
      <c r="D283" s="131" t="s">
        <v>134</v>
      </c>
      <c r="E283" s="132" t="s">
        <v>731</v>
      </c>
      <c r="F283" s="133" t="s">
        <v>732</v>
      </c>
      <c r="G283" s="134" t="s">
        <v>292</v>
      </c>
      <c r="H283" s="135">
        <v>483.90800000000002</v>
      </c>
      <c r="I283" s="136"/>
      <c r="J283" s="137">
        <f>ROUND(I283*H283,2)</f>
        <v>0</v>
      </c>
      <c r="K283" s="133" t="s">
        <v>215</v>
      </c>
      <c r="L283" s="31"/>
      <c r="M283" s="138" t="s">
        <v>1</v>
      </c>
      <c r="N283" s="139" t="s">
        <v>38</v>
      </c>
      <c r="P283" s="140">
        <f>O283*H283</f>
        <v>0</v>
      </c>
      <c r="Q283" s="140">
        <v>0</v>
      </c>
      <c r="R283" s="140">
        <f>Q283*H283</f>
        <v>0</v>
      </c>
      <c r="S283" s="140">
        <v>0</v>
      </c>
      <c r="T283" s="141">
        <f>S283*H283</f>
        <v>0</v>
      </c>
      <c r="AR283" s="142" t="s">
        <v>155</v>
      </c>
      <c r="AT283" s="142" t="s">
        <v>134</v>
      </c>
      <c r="AU283" s="142" t="s">
        <v>83</v>
      </c>
      <c r="AY283" s="16" t="s">
        <v>131</v>
      </c>
      <c r="BE283" s="143">
        <f>IF(N283="základní",J283,0)</f>
        <v>0</v>
      </c>
      <c r="BF283" s="143">
        <f>IF(N283="snížená",J283,0)</f>
        <v>0</v>
      </c>
      <c r="BG283" s="143">
        <f>IF(N283="zákl. přenesená",J283,0)</f>
        <v>0</v>
      </c>
      <c r="BH283" s="143">
        <f>IF(N283="sníž. přenesená",J283,0)</f>
        <v>0</v>
      </c>
      <c r="BI283" s="143">
        <f>IF(N283="nulová",J283,0)</f>
        <v>0</v>
      </c>
      <c r="BJ283" s="16" t="s">
        <v>81</v>
      </c>
      <c r="BK283" s="143">
        <f>ROUND(I283*H283,2)</f>
        <v>0</v>
      </c>
      <c r="BL283" s="16" t="s">
        <v>155</v>
      </c>
      <c r="BM283" s="142" t="s">
        <v>962</v>
      </c>
    </row>
    <row r="284" spans="2:65" s="1" customFormat="1" ht="10">
      <c r="B284" s="31"/>
      <c r="D284" s="144" t="s">
        <v>141</v>
      </c>
      <c r="F284" s="145" t="s">
        <v>734</v>
      </c>
      <c r="I284" s="146"/>
      <c r="L284" s="31"/>
      <c r="M284" s="147"/>
      <c r="T284" s="55"/>
      <c r="AT284" s="16" t="s">
        <v>141</v>
      </c>
      <c r="AU284" s="16" t="s">
        <v>83</v>
      </c>
    </row>
    <row r="285" spans="2:65" s="14" customFormat="1" ht="10">
      <c r="B285" s="167"/>
      <c r="D285" s="149" t="s">
        <v>143</v>
      </c>
      <c r="E285" s="168" t="s">
        <v>1</v>
      </c>
      <c r="F285" s="169" t="s">
        <v>735</v>
      </c>
      <c r="H285" s="168" t="s">
        <v>1</v>
      </c>
      <c r="I285" s="170"/>
      <c r="L285" s="167"/>
      <c r="M285" s="171"/>
      <c r="T285" s="172"/>
      <c r="AT285" s="168" t="s">
        <v>143</v>
      </c>
      <c r="AU285" s="168" t="s">
        <v>83</v>
      </c>
      <c r="AV285" s="14" t="s">
        <v>81</v>
      </c>
      <c r="AW285" s="14" t="s">
        <v>30</v>
      </c>
      <c r="AX285" s="14" t="s">
        <v>73</v>
      </c>
      <c r="AY285" s="168" t="s">
        <v>131</v>
      </c>
    </row>
    <row r="286" spans="2:65" s="12" customFormat="1" ht="20">
      <c r="B286" s="148"/>
      <c r="D286" s="149" t="s">
        <v>143</v>
      </c>
      <c r="E286" s="150" t="s">
        <v>1</v>
      </c>
      <c r="F286" s="151" t="s">
        <v>963</v>
      </c>
      <c r="H286" s="152">
        <v>118.82</v>
      </c>
      <c r="I286" s="153"/>
      <c r="L286" s="148"/>
      <c r="M286" s="154"/>
      <c r="T286" s="155"/>
      <c r="AT286" s="150" t="s">
        <v>143</v>
      </c>
      <c r="AU286" s="150" t="s">
        <v>83</v>
      </c>
      <c r="AV286" s="12" t="s">
        <v>83</v>
      </c>
      <c r="AW286" s="12" t="s">
        <v>30</v>
      </c>
      <c r="AX286" s="12" t="s">
        <v>73</v>
      </c>
      <c r="AY286" s="150" t="s">
        <v>131</v>
      </c>
    </row>
    <row r="287" spans="2:65" s="12" customFormat="1" ht="20">
      <c r="B287" s="148"/>
      <c r="D287" s="149" t="s">
        <v>143</v>
      </c>
      <c r="E287" s="150" t="s">
        <v>1</v>
      </c>
      <c r="F287" s="151" t="s">
        <v>964</v>
      </c>
      <c r="H287" s="152">
        <v>3.5880000000000001</v>
      </c>
      <c r="I287" s="153"/>
      <c r="L287" s="148"/>
      <c r="M287" s="154"/>
      <c r="T287" s="155"/>
      <c r="AT287" s="150" t="s">
        <v>143</v>
      </c>
      <c r="AU287" s="150" t="s">
        <v>83</v>
      </c>
      <c r="AV287" s="12" t="s">
        <v>83</v>
      </c>
      <c r="AW287" s="12" t="s">
        <v>30</v>
      </c>
      <c r="AX287" s="12" t="s">
        <v>73</v>
      </c>
      <c r="AY287" s="150" t="s">
        <v>131</v>
      </c>
    </row>
    <row r="288" spans="2:65" s="12" customFormat="1" ht="20">
      <c r="B288" s="148"/>
      <c r="D288" s="149" t="s">
        <v>143</v>
      </c>
      <c r="E288" s="150" t="s">
        <v>1</v>
      </c>
      <c r="F288" s="151" t="s">
        <v>965</v>
      </c>
      <c r="H288" s="152">
        <v>34.692</v>
      </c>
      <c r="I288" s="153"/>
      <c r="L288" s="148"/>
      <c r="M288" s="154"/>
      <c r="T288" s="155"/>
      <c r="AT288" s="150" t="s">
        <v>143</v>
      </c>
      <c r="AU288" s="150" t="s">
        <v>83</v>
      </c>
      <c r="AV288" s="12" t="s">
        <v>83</v>
      </c>
      <c r="AW288" s="12" t="s">
        <v>30</v>
      </c>
      <c r="AX288" s="12" t="s">
        <v>73</v>
      </c>
      <c r="AY288" s="150" t="s">
        <v>131</v>
      </c>
    </row>
    <row r="289" spans="2:65" s="12" customFormat="1" ht="10">
      <c r="B289" s="148"/>
      <c r="D289" s="149" t="s">
        <v>143</v>
      </c>
      <c r="E289" s="150" t="s">
        <v>1</v>
      </c>
      <c r="F289" s="151" t="s">
        <v>966</v>
      </c>
      <c r="H289" s="152">
        <v>34.103999999999999</v>
      </c>
      <c r="I289" s="153"/>
      <c r="L289" s="148"/>
      <c r="M289" s="154"/>
      <c r="T289" s="155"/>
      <c r="AT289" s="150" t="s">
        <v>143</v>
      </c>
      <c r="AU289" s="150" t="s">
        <v>83</v>
      </c>
      <c r="AV289" s="12" t="s">
        <v>83</v>
      </c>
      <c r="AW289" s="12" t="s">
        <v>30</v>
      </c>
      <c r="AX289" s="12" t="s">
        <v>73</v>
      </c>
      <c r="AY289" s="150" t="s">
        <v>131</v>
      </c>
    </row>
    <row r="290" spans="2:65" s="12" customFormat="1" ht="20">
      <c r="B290" s="148"/>
      <c r="D290" s="149" t="s">
        <v>143</v>
      </c>
      <c r="E290" s="150" t="s">
        <v>1</v>
      </c>
      <c r="F290" s="151" t="s">
        <v>967</v>
      </c>
      <c r="H290" s="152">
        <v>233.779</v>
      </c>
      <c r="I290" s="153"/>
      <c r="L290" s="148"/>
      <c r="M290" s="154"/>
      <c r="T290" s="155"/>
      <c r="AT290" s="150" t="s">
        <v>143</v>
      </c>
      <c r="AU290" s="150" t="s">
        <v>83</v>
      </c>
      <c r="AV290" s="12" t="s">
        <v>83</v>
      </c>
      <c r="AW290" s="12" t="s">
        <v>30</v>
      </c>
      <c r="AX290" s="12" t="s">
        <v>73</v>
      </c>
      <c r="AY290" s="150" t="s">
        <v>131</v>
      </c>
    </row>
    <row r="291" spans="2:65" s="12" customFormat="1" ht="20">
      <c r="B291" s="148"/>
      <c r="D291" s="149" t="s">
        <v>143</v>
      </c>
      <c r="E291" s="150" t="s">
        <v>1</v>
      </c>
      <c r="F291" s="151" t="s">
        <v>968</v>
      </c>
      <c r="H291" s="152">
        <v>38.22</v>
      </c>
      <c r="I291" s="153"/>
      <c r="L291" s="148"/>
      <c r="M291" s="154"/>
      <c r="T291" s="155"/>
      <c r="AT291" s="150" t="s">
        <v>143</v>
      </c>
      <c r="AU291" s="150" t="s">
        <v>83</v>
      </c>
      <c r="AV291" s="12" t="s">
        <v>83</v>
      </c>
      <c r="AW291" s="12" t="s">
        <v>30</v>
      </c>
      <c r="AX291" s="12" t="s">
        <v>73</v>
      </c>
      <c r="AY291" s="150" t="s">
        <v>131</v>
      </c>
    </row>
    <row r="292" spans="2:65" s="12" customFormat="1" ht="10">
      <c r="B292" s="148"/>
      <c r="D292" s="149" t="s">
        <v>143</v>
      </c>
      <c r="E292" s="150" t="s">
        <v>1</v>
      </c>
      <c r="F292" s="151" t="s">
        <v>969</v>
      </c>
      <c r="H292" s="152">
        <v>20.704999999999998</v>
      </c>
      <c r="I292" s="153"/>
      <c r="L292" s="148"/>
      <c r="M292" s="154"/>
      <c r="T292" s="155"/>
      <c r="AT292" s="150" t="s">
        <v>143</v>
      </c>
      <c r="AU292" s="150" t="s">
        <v>83</v>
      </c>
      <c r="AV292" s="12" t="s">
        <v>83</v>
      </c>
      <c r="AW292" s="12" t="s">
        <v>30</v>
      </c>
      <c r="AX292" s="12" t="s">
        <v>73</v>
      </c>
      <c r="AY292" s="150" t="s">
        <v>131</v>
      </c>
    </row>
    <row r="293" spans="2:65" s="13" customFormat="1" ht="10">
      <c r="B293" s="160"/>
      <c r="D293" s="149" t="s">
        <v>143</v>
      </c>
      <c r="E293" s="161" t="s">
        <v>1</v>
      </c>
      <c r="F293" s="162" t="s">
        <v>236</v>
      </c>
      <c r="H293" s="163">
        <v>483.90800000000002</v>
      </c>
      <c r="I293" s="164"/>
      <c r="L293" s="160"/>
      <c r="M293" s="165"/>
      <c r="T293" s="166"/>
      <c r="AT293" s="161" t="s">
        <v>143</v>
      </c>
      <c r="AU293" s="161" t="s">
        <v>83</v>
      </c>
      <c r="AV293" s="13" t="s">
        <v>155</v>
      </c>
      <c r="AW293" s="13" t="s">
        <v>30</v>
      </c>
      <c r="AX293" s="13" t="s">
        <v>81</v>
      </c>
      <c r="AY293" s="161" t="s">
        <v>131</v>
      </c>
    </row>
    <row r="294" spans="2:65" s="1" customFormat="1" ht="49" customHeight="1">
      <c r="B294" s="31"/>
      <c r="C294" s="131" t="s">
        <v>512</v>
      </c>
      <c r="D294" s="131" t="s">
        <v>134</v>
      </c>
      <c r="E294" s="132" t="s">
        <v>745</v>
      </c>
      <c r="F294" s="133" t="s">
        <v>746</v>
      </c>
      <c r="G294" s="134" t="s">
        <v>292</v>
      </c>
      <c r="H294" s="135">
        <v>4355.1719999999996</v>
      </c>
      <c r="I294" s="136"/>
      <c r="J294" s="137">
        <f>ROUND(I294*H294,2)</f>
        <v>0</v>
      </c>
      <c r="K294" s="133" t="s">
        <v>215</v>
      </c>
      <c r="L294" s="31"/>
      <c r="M294" s="138" t="s">
        <v>1</v>
      </c>
      <c r="N294" s="139" t="s">
        <v>38</v>
      </c>
      <c r="P294" s="140">
        <f>O294*H294</f>
        <v>0</v>
      </c>
      <c r="Q294" s="140">
        <v>0</v>
      </c>
      <c r="R294" s="140">
        <f>Q294*H294</f>
        <v>0</v>
      </c>
      <c r="S294" s="140">
        <v>0</v>
      </c>
      <c r="T294" s="141">
        <f>S294*H294</f>
        <v>0</v>
      </c>
      <c r="AR294" s="142" t="s">
        <v>155</v>
      </c>
      <c r="AT294" s="142" t="s">
        <v>134</v>
      </c>
      <c r="AU294" s="142" t="s">
        <v>83</v>
      </c>
      <c r="AY294" s="16" t="s">
        <v>131</v>
      </c>
      <c r="BE294" s="143">
        <f>IF(N294="základní",J294,0)</f>
        <v>0</v>
      </c>
      <c r="BF294" s="143">
        <f>IF(N294="snížená",J294,0)</f>
        <v>0</v>
      </c>
      <c r="BG294" s="143">
        <f>IF(N294="zákl. přenesená",J294,0)</f>
        <v>0</v>
      </c>
      <c r="BH294" s="143">
        <f>IF(N294="sníž. přenesená",J294,0)</f>
        <v>0</v>
      </c>
      <c r="BI294" s="143">
        <f>IF(N294="nulová",J294,0)</f>
        <v>0</v>
      </c>
      <c r="BJ294" s="16" t="s">
        <v>81</v>
      </c>
      <c r="BK294" s="143">
        <f>ROUND(I294*H294,2)</f>
        <v>0</v>
      </c>
      <c r="BL294" s="16" t="s">
        <v>155</v>
      </c>
      <c r="BM294" s="142" t="s">
        <v>970</v>
      </c>
    </row>
    <row r="295" spans="2:65" s="1" customFormat="1" ht="10">
      <c r="B295" s="31"/>
      <c r="D295" s="144" t="s">
        <v>141</v>
      </c>
      <c r="F295" s="145" t="s">
        <v>748</v>
      </c>
      <c r="I295" s="146"/>
      <c r="L295" s="31"/>
      <c r="M295" s="147"/>
      <c r="T295" s="55"/>
      <c r="AT295" s="16" t="s">
        <v>141</v>
      </c>
      <c r="AU295" s="16" t="s">
        <v>83</v>
      </c>
    </row>
    <row r="296" spans="2:65" s="14" customFormat="1" ht="10">
      <c r="B296" s="167"/>
      <c r="D296" s="149" t="s">
        <v>143</v>
      </c>
      <c r="E296" s="168" t="s">
        <v>1</v>
      </c>
      <c r="F296" s="169" t="s">
        <v>749</v>
      </c>
      <c r="H296" s="168" t="s">
        <v>1</v>
      </c>
      <c r="I296" s="170"/>
      <c r="L296" s="167"/>
      <c r="M296" s="171"/>
      <c r="T296" s="172"/>
      <c r="AT296" s="168" t="s">
        <v>143</v>
      </c>
      <c r="AU296" s="168" t="s">
        <v>83</v>
      </c>
      <c r="AV296" s="14" t="s">
        <v>81</v>
      </c>
      <c r="AW296" s="14" t="s">
        <v>30</v>
      </c>
      <c r="AX296" s="14" t="s">
        <v>73</v>
      </c>
      <c r="AY296" s="168" t="s">
        <v>131</v>
      </c>
    </row>
    <row r="297" spans="2:65" s="12" customFormat="1" ht="20">
      <c r="B297" s="148"/>
      <c r="D297" s="149" t="s">
        <v>143</v>
      </c>
      <c r="E297" s="150" t="s">
        <v>1</v>
      </c>
      <c r="F297" s="151" t="s">
        <v>963</v>
      </c>
      <c r="H297" s="152">
        <v>118.82</v>
      </c>
      <c r="I297" s="153"/>
      <c r="L297" s="148"/>
      <c r="M297" s="154"/>
      <c r="T297" s="155"/>
      <c r="AT297" s="150" t="s">
        <v>143</v>
      </c>
      <c r="AU297" s="150" t="s">
        <v>83</v>
      </c>
      <c r="AV297" s="12" t="s">
        <v>83</v>
      </c>
      <c r="AW297" s="12" t="s">
        <v>30</v>
      </c>
      <c r="AX297" s="12" t="s">
        <v>73</v>
      </c>
      <c r="AY297" s="150" t="s">
        <v>131</v>
      </c>
    </row>
    <row r="298" spans="2:65" s="12" customFormat="1" ht="20">
      <c r="B298" s="148"/>
      <c r="D298" s="149" t="s">
        <v>143</v>
      </c>
      <c r="E298" s="150" t="s">
        <v>1</v>
      </c>
      <c r="F298" s="151" t="s">
        <v>964</v>
      </c>
      <c r="H298" s="152">
        <v>3.5880000000000001</v>
      </c>
      <c r="I298" s="153"/>
      <c r="L298" s="148"/>
      <c r="M298" s="154"/>
      <c r="T298" s="155"/>
      <c r="AT298" s="150" t="s">
        <v>143</v>
      </c>
      <c r="AU298" s="150" t="s">
        <v>83</v>
      </c>
      <c r="AV298" s="12" t="s">
        <v>83</v>
      </c>
      <c r="AW298" s="12" t="s">
        <v>30</v>
      </c>
      <c r="AX298" s="12" t="s">
        <v>73</v>
      </c>
      <c r="AY298" s="150" t="s">
        <v>131</v>
      </c>
    </row>
    <row r="299" spans="2:65" s="12" customFormat="1" ht="20">
      <c r="B299" s="148"/>
      <c r="D299" s="149" t="s">
        <v>143</v>
      </c>
      <c r="E299" s="150" t="s">
        <v>1</v>
      </c>
      <c r="F299" s="151" t="s">
        <v>965</v>
      </c>
      <c r="H299" s="152">
        <v>34.692</v>
      </c>
      <c r="I299" s="153"/>
      <c r="L299" s="148"/>
      <c r="M299" s="154"/>
      <c r="T299" s="155"/>
      <c r="AT299" s="150" t="s">
        <v>143</v>
      </c>
      <c r="AU299" s="150" t="s">
        <v>83</v>
      </c>
      <c r="AV299" s="12" t="s">
        <v>83</v>
      </c>
      <c r="AW299" s="12" t="s">
        <v>30</v>
      </c>
      <c r="AX299" s="12" t="s">
        <v>73</v>
      </c>
      <c r="AY299" s="150" t="s">
        <v>131</v>
      </c>
    </row>
    <row r="300" spans="2:65" s="12" customFormat="1" ht="10">
      <c r="B300" s="148"/>
      <c r="D300" s="149" t="s">
        <v>143</v>
      </c>
      <c r="E300" s="150" t="s">
        <v>1</v>
      </c>
      <c r="F300" s="151" t="s">
        <v>966</v>
      </c>
      <c r="H300" s="152">
        <v>34.103999999999999</v>
      </c>
      <c r="I300" s="153"/>
      <c r="L300" s="148"/>
      <c r="M300" s="154"/>
      <c r="T300" s="155"/>
      <c r="AT300" s="150" t="s">
        <v>143</v>
      </c>
      <c r="AU300" s="150" t="s">
        <v>83</v>
      </c>
      <c r="AV300" s="12" t="s">
        <v>83</v>
      </c>
      <c r="AW300" s="12" t="s">
        <v>30</v>
      </c>
      <c r="AX300" s="12" t="s">
        <v>73</v>
      </c>
      <c r="AY300" s="150" t="s">
        <v>131</v>
      </c>
    </row>
    <row r="301" spans="2:65" s="12" customFormat="1" ht="20">
      <c r="B301" s="148"/>
      <c r="D301" s="149" t="s">
        <v>143</v>
      </c>
      <c r="E301" s="150" t="s">
        <v>1</v>
      </c>
      <c r="F301" s="151" t="s">
        <v>967</v>
      </c>
      <c r="H301" s="152">
        <v>233.779</v>
      </c>
      <c r="I301" s="153"/>
      <c r="L301" s="148"/>
      <c r="M301" s="154"/>
      <c r="T301" s="155"/>
      <c r="AT301" s="150" t="s">
        <v>143</v>
      </c>
      <c r="AU301" s="150" t="s">
        <v>83</v>
      </c>
      <c r="AV301" s="12" t="s">
        <v>83</v>
      </c>
      <c r="AW301" s="12" t="s">
        <v>30</v>
      </c>
      <c r="AX301" s="12" t="s">
        <v>73</v>
      </c>
      <c r="AY301" s="150" t="s">
        <v>131</v>
      </c>
    </row>
    <row r="302" spans="2:65" s="12" customFormat="1" ht="20">
      <c r="B302" s="148"/>
      <c r="D302" s="149" t="s">
        <v>143</v>
      </c>
      <c r="E302" s="150" t="s">
        <v>1</v>
      </c>
      <c r="F302" s="151" t="s">
        <v>968</v>
      </c>
      <c r="H302" s="152">
        <v>38.22</v>
      </c>
      <c r="I302" s="153"/>
      <c r="L302" s="148"/>
      <c r="M302" s="154"/>
      <c r="T302" s="155"/>
      <c r="AT302" s="150" t="s">
        <v>143</v>
      </c>
      <c r="AU302" s="150" t="s">
        <v>83</v>
      </c>
      <c r="AV302" s="12" t="s">
        <v>83</v>
      </c>
      <c r="AW302" s="12" t="s">
        <v>30</v>
      </c>
      <c r="AX302" s="12" t="s">
        <v>73</v>
      </c>
      <c r="AY302" s="150" t="s">
        <v>131</v>
      </c>
    </row>
    <row r="303" spans="2:65" s="12" customFormat="1" ht="10">
      <c r="B303" s="148"/>
      <c r="D303" s="149" t="s">
        <v>143</v>
      </c>
      <c r="E303" s="150" t="s">
        <v>1</v>
      </c>
      <c r="F303" s="151" t="s">
        <v>969</v>
      </c>
      <c r="H303" s="152">
        <v>20.704999999999998</v>
      </c>
      <c r="I303" s="153"/>
      <c r="L303" s="148"/>
      <c r="M303" s="154"/>
      <c r="T303" s="155"/>
      <c r="AT303" s="150" t="s">
        <v>143</v>
      </c>
      <c r="AU303" s="150" t="s">
        <v>83</v>
      </c>
      <c r="AV303" s="12" t="s">
        <v>83</v>
      </c>
      <c r="AW303" s="12" t="s">
        <v>30</v>
      </c>
      <c r="AX303" s="12" t="s">
        <v>73</v>
      </c>
      <c r="AY303" s="150" t="s">
        <v>131</v>
      </c>
    </row>
    <row r="304" spans="2:65" s="13" customFormat="1" ht="10">
      <c r="B304" s="160"/>
      <c r="D304" s="149" t="s">
        <v>143</v>
      </c>
      <c r="E304" s="161" t="s">
        <v>1</v>
      </c>
      <c r="F304" s="162" t="s">
        <v>236</v>
      </c>
      <c r="H304" s="163">
        <v>483.90800000000002</v>
      </c>
      <c r="I304" s="164"/>
      <c r="L304" s="160"/>
      <c r="M304" s="165"/>
      <c r="T304" s="166"/>
      <c r="AT304" s="161" t="s">
        <v>143</v>
      </c>
      <c r="AU304" s="161" t="s">
        <v>83</v>
      </c>
      <c r="AV304" s="13" t="s">
        <v>155</v>
      </c>
      <c r="AW304" s="13" t="s">
        <v>30</v>
      </c>
      <c r="AX304" s="13" t="s">
        <v>73</v>
      </c>
      <c r="AY304" s="161" t="s">
        <v>131</v>
      </c>
    </row>
    <row r="305" spans="2:65" s="12" customFormat="1" ht="10">
      <c r="B305" s="148"/>
      <c r="D305" s="149" t="s">
        <v>143</v>
      </c>
      <c r="E305" s="150" t="s">
        <v>1</v>
      </c>
      <c r="F305" s="151" t="s">
        <v>971</v>
      </c>
      <c r="H305" s="152">
        <v>4355.1719999999996</v>
      </c>
      <c r="I305" s="153"/>
      <c r="L305" s="148"/>
      <c r="M305" s="154"/>
      <c r="T305" s="155"/>
      <c r="AT305" s="150" t="s">
        <v>143</v>
      </c>
      <c r="AU305" s="150" t="s">
        <v>83</v>
      </c>
      <c r="AV305" s="12" t="s">
        <v>83</v>
      </c>
      <c r="AW305" s="12" t="s">
        <v>30</v>
      </c>
      <c r="AX305" s="12" t="s">
        <v>81</v>
      </c>
      <c r="AY305" s="150" t="s">
        <v>131</v>
      </c>
    </row>
    <row r="306" spans="2:65" s="1" customFormat="1" ht="44.25" customHeight="1">
      <c r="B306" s="31"/>
      <c r="C306" s="131" t="s">
        <v>517</v>
      </c>
      <c r="D306" s="131" t="s">
        <v>134</v>
      </c>
      <c r="E306" s="132" t="s">
        <v>777</v>
      </c>
      <c r="F306" s="133" t="s">
        <v>778</v>
      </c>
      <c r="G306" s="134" t="s">
        <v>292</v>
      </c>
      <c r="H306" s="135">
        <v>216.02500000000001</v>
      </c>
      <c r="I306" s="136"/>
      <c r="J306" s="137">
        <f>ROUND(I306*H306,2)</f>
        <v>0</v>
      </c>
      <c r="K306" s="133" t="s">
        <v>215</v>
      </c>
      <c r="L306" s="31"/>
      <c r="M306" s="138" t="s">
        <v>1</v>
      </c>
      <c r="N306" s="139" t="s">
        <v>38</v>
      </c>
      <c r="P306" s="140">
        <f>O306*H306</f>
        <v>0</v>
      </c>
      <c r="Q306" s="140">
        <v>0</v>
      </c>
      <c r="R306" s="140">
        <f>Q306*H306</f>
        <v>0</v>
      </c>
      <c r="S306" s="140">
        <v>0</v>
      </c>
      <c r="T306" s="141">
        <f>S306*H306</f>
        <v>0</v>
      </c>
      <c r="AR306" s="142" t="s">
        <v>155</v>
      </c>
      <c r="AT306" s="142" t="s">
        <v>134</v>
      </c>
      <c r="AU306" s="142" t="s">
        <v>83</v>
      </c>
      <c r="AY306" s="16" t="s">
        <v>131</v>
      </c>
      <c r="BE306" s="143">
        <f>IF(N306="základní",J306,0)</f>
        <v>0</v>
      </c>
      <c r="BF306" s="143">
        <f>IF(N306="snížená",J306,0)</f>
        <v>0</v>
      </c>
      <c r="BG306" s="143">
        <f>IF(N306="zákl. přenesená",J306,0)</f>
        <v>0</v>
      </c>
      <c r="BH306" s="143">
        <f>IF(N306="sníž. přenesená",J306,0)</f>
        <v>0</v>
      </c>
      <c r="BI306" s="143">
        <f>IF(N306="nulová",J306,0)</f>
        <v>0</v>
      </c>
      <c r="BJ306" s="16" t="s">
        <v>81</v>
      </c>
      <c r="BK306" s="143">
        <f>ROUND(I306*H306,2)</f>
        <v>0</v>
      </c>
      <c r="BL306" s="16" t="s">
        <v>155</v>
      </c>
      <c r="BM306" s="142" t="s">
        <v>972</v>
      </c>
    </row>
    <row r="307" spans="2:65" s="1" customFormat="1" ht="10">
      <c r="B307" s="31"/>
      <c r="D307" s="144" t="s">
        <v>141</v>
      </c>
      <c r="F307" s="145" t="s">
        <v>780</v>
      </c>
      <c r="I307" s="146"/>
      <c r="L307" s="31"/>
      <c r="M307" s="147"/>
      <c r="T307" s="55"/>
      <c r="AT307" s="16" t="s">
        <v>141</v>
      </c>
      <c r="AU307" s="16" t="s">
        <v>83</v>
      </c>
    </row>
    <row r="308" spans="2:65" s="12" customFormat="1" ht="20">
      <c r="B308" s="148"/>
      <c r="D308" s="149" t="s">
        <v>143</v>
      </c>
      <c r="E308" s="150" t="s">
        <v>1</v>
      </c>
      <c r="F308" s="151" t="s">
        <v>963</v>
      </c>
      <c r="H308" s="152">
        <v>118.82</v>
      </c>
      <c r="I308" s="153"/>
      <c r="L308" s="148"/>
      <c r="M308" s="154"/>
      <c r="T308" s="155"/>
      <c r="AT308" s="150" t="s">
        <v>143</v>
      </c>
      <c r="AU308" s="150" t="s">
        <v>83</v>
      </c>
      <c r="AV308" s="12" t="s">
        <v>83</v>
      </c>
      <c r="AW308" s="12" t="s">
        <v>30</v>
      </c>
      <c r="AX308" s="12" t="s">
        <v>73</v>
      </c>
      <c r="AY308" s="150" t="s">
        <v>131</v>
      </c>
    </row>
    <row r="309" spans="2:65" s="12" customFormat="1" ht="20">
      <c r="B309" s="148"/>
      <c r="D309" s="149" t="s">
        <v>143</v>
      </c>
      <c r="E309" s="150" t="s">
        <v>1</v>
      </c>
      <c r="F309" s="151" t="s">
        <v>964</v>
      </c>
      <c r="H309" s="152">
        <v>3.5880000000000001</v>
      </c>
      <c r="I309" s="153"/>
      <c r="L309" s="148"/>
      <c r="M309" s="154"/>
      <c r="T309" s="155"/>
      <c r="AT309" s="150" t="s">
        <v>143</v>
      </c>
      <c r="AU309" s="150" t="s">
        <v>83</v>
      </c>
      <c r="AV309" s="12" t="s">
        <v>83</v>
      </c>
      <c r="AW309" s="12" t="s">
        <v>30</v>
      </c>
      <c r="AX309" s="12" t="s">
        <v>73</v>
      </c>
      <c r="AY309" s="150" t="s">
        <v>131</v>
      </c>
    </row>
    <row r="310" spans="2:65" s="12" customFormat="1" ht="20">
      <c r="B310" s="148"/>
      <c r="D310" s="149" t="s">
        <v>143</v>
      </c>
      <c r="E310" s="150" t="s">
        <v>1</v>
      </c>
      <c r="F310" s="151" t="s">
        <v>965</v>
      </c>
      <c r="H310" s="152">
        <v>34.692</v>
      </c>
      <c r="I310" s="153"/>
      <c r="L310" s="148"/>
      <c r="M310" s="154"/>
      <c r="T310" s="155"/>
      <c r="AT310" s="150" t="s">
        <v>143</v>
      </c>
      <c r="AU310" s="150" t="s">
        <v>83</v>
      </c>
      <c r="AV310" s="12" t="s">
        <v>83</v>
      </c>
      <c r="AW310" s="12" t="s">
        <v>30</v>
      </c>
      <c r="AX310" s="12" t="s">
        <v>73</v>
      </c>
      <c r="AY310" s="150" t="s">
        <v>131</v>
      </c>
    </row>
    <row r="311" spans="2:65" s="12" customFormat="1" ht="20">
      <c r="B311" s="148"/>
      <c r="D311" s="149" t="s">
        <v>143</v>
      </c>
      <c r="E311" s="150" t="s">
        <v>1</v>
      </c>
      <c r="F311" s="151" t="s">
        <v>968</v>
      </c>
      <c r="H311" s="152">
        <v>38.22</v>
      </c>
      <c r="I311" s="153"/>
      <c r="L311" s="148"/>
      <c r="M311" s="154"/>
      <c r="T311" s="155"/>
      <c r="AT311" s="150" t="s">
        <v>143</v>
      </c>
      <c r="AU311" s="150" t="s">
        <v>83</v>
      </c>
      <c r="AV311" s="12" t="s">
        <v>83</v>
      </c>
      <c r="AW311" s="12" t="s">
        <v>30</v>
      </c>
      <c r="AX311" s="12" t="s">
        <v>73</v>
      </c>
      <c r="AY311" s="150" t="s">
        <v>131</v>
      </c>
    </row>
    <row r="312" spans="2:65" s="12" customFormat="1" ht="10">
      <c r="B312" s="148"/>
      <c r="D312" s="149" t="s">
        <v>143</v>
      </c>
      <c r="E312" s="150" t="s">
        <v>1</v>
      </c>
      <c r="F312" s="151" t="s">
        <v>969</v>
      </c>
      <c r="H312" s="152">
        <v>20.704999999999998</v>
      </c>
      <c r="I312" s="153"/>
      <c r="L312" s="148"/>
      <c r="M312" s="154"/>
      <c r="T312" s="155"/>
      <c r="AT312" s="150" t="s">
        <v>143</v>
      </c>
      <c r="AU312" s="150" t="s">
        <v>83</v>
      </c>
      <c r="AV312" s="12" t="s">
        <v>83</v>
      </c>
      <c r="AW312" s="12" t="s">
        <v>30</v>
      </c>
      <c r="AX312" s="12" t="s">
        <v>73</v>
      </c>
      <c r="AY312" s="150" t="s">
        <v>131</v>
      </c>
    </row>
    <row r="313" spans="2:65" s="13" customFormat="1" ht="10">
      <c r="B313" s="160"/>
      <c r="D313" s="149" t="s">
        <v>143</v>
      </c>
      <c r="E313" s="161" t="s">
        <v>1</v>
      </c>
      <c r="F313" s="162" t="s">
        <v>236</v>
      </c>
      <c r="H313" s="163">
        <v>216.02500000000001</v>
      </c>
      <c r="I313" s="164"/>
      <c r="L313" s="160"/>
      <c r="M313" s="165"/>
      <c r="T313" s="166"/>
      <c r="AT313" s="161" t="s">
        <v>143</v>
      </c>
      <c r="AU313" s="161" t="s">
        <v>83</v>
      </c>
      <c r="AV313" s="13" t="s">
        <v>155</v>
      </c>
      <c r="AW313" s="13" t="s">
        <v>30</v>
      </c>
      <c r="AX313" s="13" t="s">
        <v>81</v>
      </c>
      <c r="AY313" s="161" t="s">
        <v>131</v>
      </c>
    </row>
    <row r="314" spans="2:65" s="1" customFormat="1" ht="44.25" customHeight="1">
      <c r="B314" s="31"/>
      <c r="C314" s="131" t="s">
        <v>522</v>
      </c>
      <c r="D314" s="131" t="s">
        <v>134</v>
      </c>
      <c r="E314" s="132" t="s">
        <v>973</v>
      </c>
      <c r="F314" s="133" t="s">
        <v>974</v>
      </c>
      <c r="G314" s="134" t="s">
        <v>292</v>
      </c>
      <c r="H314" s="135">
        <v>267.88299999999998</v>
      </c>
      <c r="I314" s="136"/>
      <c r="J314" s="137">
        <f>ROUND(I314*H314,2)</f>
        <v>0</v>
      </c>
      <c r="K314" s="133" t="s">
        <v>215</v>
      </c>
      <c r="L314" s="31"/>
      <c r="M314" s="138" t="s">
        <v>1</v>
      </c>
      <c r="N314" s="139" t="s">
        <v>38</v>
      </c>
      <c r="P314" s="140">
        <f>O314*H314</f>
        <v>0</v>
      </c>
      <c r="Q314" s="140">
        <v>0</v>
      </c>
      <c r="R314" s="140">
        <f>Q314*H314</f>
        <v>0</v>
      </c>
      <c r="S314" s="140">
        <v>0</v>
      </c>
      <c r="T314" s="141">
        <f>S314*H314</f>
        <v>0</v>
      </c>
      <c r="AR314" s="142" t="s">
        <v>155</v>
      </c>
      <c r="AT314" s="142" t="s">
        <v>134</v>
      </c>
      <c r="AU314" s="142" t="s">
        <v>83</v>
      </c>
      <c r="AY314" s="16" t="s">
        <v>131</v>
      </c>
      <c r="BE314" s="143">
        <f>IF(N314="základní",J314,0)</f>
        <v>0</v>
      </c>
      <c r="BF314" s="143">
        <f>IF(N314="snížená",J314,0)</f>
        <v>0</v>
      </c>
      <c r="BG314" s="143">
        <f>IF(N314="zákl. přenesená",J314,0)</f>
        <v>0</v>
      </c>
      <c r="BH314" s="143">
        <f>IF(N314="sníž. přenesená",J314,0)</f>
        <v>0</v>
      </c>
      <c r="BI314" s="143">
        <f>IF(N314="nulová",J314,0)</f>
        <v>0</v>
      </c>
      <c r="BJ314" s="16" t="s">
        <v>81</v>
      </c>
      <c r="BK314" s="143">
        <f>ROUND(I314*H314,2)</f>
        <v>0</v>
      </c>
      <c r="BL314" s="16" t="s">
        <v>155</v>
      </c>
      <c r="BM314" s="142" t="s">
        <v>975</v>
      </c>
    </row>
    <row r="315" spans="2:65" s="1" customFormat="1" ht="10">
      <c r="B315" s="31"/>
      <c r="D315" s="144" t="s">
        <v>141</v>
      </c>
      <c r="F315" s="145" t="s">
        <v>976</v>
      </c>
      <c r="I315" s="146"/>
      <c r="L315" s="31"/>
      <c r="M315" s="147"/>
      <c r="T315" s="55"/>
      <c r="AT315" s="16" t="s">
        <v>141</v>
      </c>
      <c r="AU315" s="16" t="s">
        <v>83</v>
      </c>
    </row>
    <row r="316" spans="2:65" s="12" customFormat="1" ht="10">
      <c r="B316" s="148"/>
      <c r="D316" s="149" t="s">
        <v>143</v>
      </c>
      <c r="E316" s="150" t="s">
        <v>1</v>
      </c>
      <c r="F316" s="151" t="s">
        <v>966</v>
      </c>
      <c r="H316" s="152">
        <v>34.103999999999999</v>
      </c>
      <c r="I316" s="153"/>
      <c r="L316" s="148"/>
      <c r="M316" s="154"/>
      <c r="T316" s="155"/>
      <c r="AT316" s="150" t="s">
        <v>143</v>
      </c>
      <c r="AU316" s="150" t="s">
        <v>83</v>
      </c>
      <c r="AV316" s="12" t="s">
        <v>83</v>
      </c>
      <c r="AW316" s="12" t="s">
        <v>30</v>
      </c>
      <c r="AX316" s="12" t="s">
        <v>73</v>
      </c>
      <c r="AY316" s="150" t="s">
        <v>131</v>
      </c>
    </row>
    <row r="317" spans="2:65" s="12" customFormat="1" ht="20">
      <c r="B317" s="148"/>
      <c r="D317" s="149" t="s">
        <v>143</v>
      </c>
      <c r="E317" s="150" t="s">
        <v>1</v>
      </c>
      <c r="F317" s="151" t="s">
        <v>967</v>
      </c>
      <c r="H317" s="152">
        <v>233.779</v>
      </c>
      <c r="I317" s="153"/>
      <c r="L317" s="148"/>
      <c r="M317" s="154"/>
      <c r="T317" s="155"/>
      <c r="AT317" s="150" t="s">
        <v>143</v>
      </c>
      <c r="AU317" s="150" t="s">
        <v>83</v>
      </c>
      <c r="AV317" s="12" t="s">
        <v>83</v>
      </c>
      <c r="AW317" s="12" t="s">
        <v>30</v>
      </c>
      <c r="AX317" s="12" t="s">
        <v>73</v>
      </c>
      <c r="AY317" s="150" t="s">
        <v>131</v>
      </c>
    </row>
    <row r="318" spans="2:65" s="13" customFormat="1" ht="10">
      <c r="B318" s="160"/>
      <c r="D318" s="149" t="s">
        <v>143</v>
      </c>
      <c r="E318" s="161" t="s">
        <v>1</v>
      </c>
      <c r="F318" s="162" t="s">
        <v>236</v>
      </c>
      <c r="H318" s="163">
        <v>267.88299999999998</v>
      </c>
      <c r="I318" s="164"/>
      <c r="L318" s="160"/>
      <c r="M318" s="165"/>
      <c r="T318" s="166"/>
      <c r="AT318" s="161" t="s">
        <v>143</v>
      </c>
      <c r="AU318" s="161" t="s">
        <v>83</v>
      </c>
      <c r="AV318" s="13" t="s">
        <v>155</v>
      </c>
      <c r="AW318" s="13" t="s">
        <v>30</v>
      </c>
      <c r="AX318" s="13" t="s">
        <v>81</v>
      </c>
      <c r="AY318" s="161" t="s">
        <v>131</v>
      </c>
    </row>
    <row r="319" spans="2:65" s="11" customFormat="1" ht="22.75" customHeight="1">
      <c r="B319" s="119"/>
      <c r="D319" s="120" t="s">
        <v>72</v>
      </c>
      <c r="E319" s="129" t="s">
        <v>786</v>
      </c>
      <c r="F319" s="129" t="s">
        <v>787</v>
      </c>
      <c r="I319" s="122"/>
      <c r="J319" s="130">
        <f>BK319</f>
        <v>0</v>
      </c>
      <c r="L319" s="119"/>
      <c r="M319" s="124"/>
      <c r="P319" s="125">
        <f>SUM(P320:P321)</f>
        <v>0</v>
      </c>
      <c r="R319" s="125">
        <f>SUM(R320:R321)</f>
        <v>0</v>
      </c>
      <c r="T319" s="126">
        <f>SUM(T320:T321)</f>
        <v>0</v>
      </c>
      <c r="AR319" s="120" t="s">
        <v>81</v>
      </c>
      <c r="AT319" s="127" t="s">
        <v>72</v>
      </c>
      <c r="AU319" s="127" t="s">
        <v>81</v>
      </c>
      <c r="AY319" s="120" t="s">
        <v>131</v>
      </c>
      <c r="BK319" s="128">
        <f>SUM(BK320:BK321)</f>
        <v>0</v>
      </c>
    </row>
    <row r="320" spans="2:65" s="1" customFormat="1" ht="37.75" customHeight="1">
      <c r="B320" s="31"/>
      <c r="C320" s="131" t="s">
        <v>528</v>
      </c>
      <c r="D320" s="131" t="s">
        <v>134</v>
      </c>
      <c r="E320" s="132" t="s">
        <v>977</v>
      </c>
      <c r="F320" s="133" t="s">
        <v>978</v>
      </c>
      <c r="G320" s="134" t="s">
        <v>292</v>
      </c>
      <c r="H320" s="135">
        <v>233.274</v>
      </c>
      <c r="I320" s="136"/>
      <c r="J320" s="137">
        <f>ROUND(I320*H320,2)</f>
        <v>0</v>
      </c>
      <c r="K320" s="133" t="s">
        <v>215</v>
      </c>
      <c r="L320" s="31"/>
      <c r="M320" s="138" t="s">
        <v>1</v>
      </c>
      <c r="N320" s="139" t="s">
        <v>38</v>
      </c>
      <c r="P320" s="140">
        <f>O320*H320</f>
        <v>0</v>
      </c>
      <c r="Q320" s="140">
        <v>0</v>
      </c>
      <c r="R320" s="140">
        <f>Q320*H320</f>
        <v>0</v>
      </c>
      <c r="S320" s="140">
        <v>0</v>
      </c>
      <c r="T320" s="141">
        <f>S320*H320</f>
        <v>0</v>
      </c>
      <c r="AR320" s="142" t="s">
        <v>155</v>
      </c>
      <c r="AT320" s="142" t="s">
        <v>134</v>
      </c>
      <c r="AU320" s="142" t="s">
        <v>83</v>
      </c>
      <c r="AY320" s="16" t="s">
        <v>131</v>
      </c>
      <c r="BE320" s="143">
        <f>IF(N320="základní",J320,0)</f>
        <v>0</v>
      </c>
      <c r="BF320" s="143">
        <f>IF(N320="snížená",J320,0)</f>
        <v>0</v>
      </c>
      <c r="BG320" s="143">
        <f>IF(N320="zákl. přenesená",J320,0)</f>
        <v>0</v>
      </c>
      <c r="BH320" s="143">
        <f>IF(N320="sníž. přenesená",J320,0)</f>
        <v>0</v>
      </c>
      <c r="BI320" s="143">
        <f>IF(N320="nulová",J320,0)</f>
        <v>0</v>
      </c>
      <c r="BJ320" s="16" t="s">
        <v>81</v>
      </c>
      <c r="BK320" s="143">
        <f>ROUND(I320*H320,2)</f>
        <v>0</v>
      </c>
      <c r="BL320" s="16" t="s">
        <v>155</v>
      </c>
      <c r="BM320" s="142" t="s">
        <v>979</v>
      </c>
    </row>
    <row r="321" spans="2:47" s="1" customFormat="1" ht="10">
      <c r="B321" s="31"/>
      <c r="D321" s="144" t="s">
        <v>141</v>
      </c>
      <c r="F321" s="145" t="s">
        <v>980</v>
      </c>
      <c r="I321" s="146"/>
      <c r="L321" s="31"/>
      <c r="M321" s="156"/>
      <c r="N321" s="157"/>
      <c r="O321" s="157"/>
      <c r="P321" s="157"/>
      <c r="Q321" s="157"/>
      <c r="R321" s="157"/>
      <c r="S321" s="157"/>
      <c r="T321" s="158"/>
      <c r="AT321" s="16" t="s">
        <v>141</v>
      </c>
      <c r="AU321" s="16" t="s">
        <v>83</v>
      </c>
    </row>
    <row r="322" spans="2:47" s="1" customFormat="1" ht="7" customHeight="1">
      <c r="B322" s="43"/>
      <c r="C322" s="44"/>
      <c r="D322" s="44"/>
      <c r="E322" s="44"/>
      <c r="F322" s="44"/>
      <c r="G322" s="44"/>
      <c r="H322" s="44"/>
      <c r="I322" s="44"/>
      <c r="J322" s="44"/>
      <c r="K322" s="44"/>
      <c r="L322" s="31"/>
    </row>
  </sheetData>
  <sheetProtection algorithmName="SHA-512" hashValue="6GMH4X/06ZPZ9FPpBCc+kPNgAfpGeXdmLQ+ChwDzqu3aTnRY7MEz/jL+jrYDUMNziTl5/hAg87uixB1Qk1DMtw==" saltValue="h4hZ6ZGsvu5KQQG8xtxJ4gtKsRQEWNC1oZFIyn1a4H4Zy5eGQc7YfTBnzYsUeLn9+6LdYZnUiSzqcQsGFv7m7A==" spinCount="100000" sheet="1" objects="1" scenarios="1" formatColumns="0" formatRows="0" autoFilter="0"/>
  <autoFilter ref="C122:K321" xr:uid="{00000000-0009-0000-0000-000005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hyperlinks>
    <hyperlink ref="F127" r:id="rId1" xr:uid="{00000000-0004-0000-0500-000000000000}"/>
    <hyperlink ref="F130" r:id="rId2" xr:uid="{00000000-0004-0000-0500-000001000000}"/>
    <hyperlink ref="F133" r:id="rId3" xr:uid="{00000000-0004-0000-0500-000002000000}"/>
    <hyperlink ref="F136" r:id="rId4" xr:uid="{00000000-0004-0000-0500-000003000000}"/>
    <hyperlink ref="F139" r:id="rId5" xr:uid="{00000000-0004-0000-0500-000004000000}"/>
    <hyperlink ref="F142" r:id="rId6" xr:uid="{00000000-0004-0000-0500-000005000000}"/>
    <hyperlink ref="F145" r:id="rId7" xr:uid="{00000000-0004-0000-0500-000006000000}"/>
    <hyperlink ref="F148" r:id="rId8" xr:uid="{00000000-0004-0000-0500-000007000000}"/>
    <hyperlink ref="F151" r:id="rId9" xr:uid="{00000000-0004-0000-0500-000008000000}"/>
    <hyperlink ref="F154" r:id="rId10" xr:uid="{00000000-0004-0000-0500-000009000000}"/>
    <hyperlink ref="F160" r:id="rId11" xr:uid="{00000000-0004-0000-0500-00000A000000}"/>
    <hyperlink ref="F163" r:id="rId12" xr:uid="{00000000-0004-0000-0500-00000B000000}"/>
    <hyperlink ref="F169" r:id="rId13" xr:uid="{00000000-0004-0000-0500-00000C000000}"/>
    <hyperlink ref="F174" r:id="rId14" xr:uid="{00000000-0004-0000-0500-00000D000000}"/>
    <hyperlink ref="F179" r:id="rId15" xr:uid="{00000000-0004-0000-0500-00000E000000}"/>
    <hyperlink ref="F183" r:id="rId16" xr:uid="{00000000-0004-0000-0500-00000F000000}"/>
    <hyperlink ref="F188" r:id="rId17" xr:uid="{00000000-0004-0000-0500-000010000000}"/>
    <hyperlink ref="F192" r:id="rId18" xr:uid="{00000000-0004-0000-0500-000011000000}"/>
    <hyperlink ref="F195" r:id="rId19" xr:uid="{00000000-0004-0000-0500-000012000000}"/>
    <hyperlink ref="F199" r:id="rId20" xr:uid="{00000000-0004-0000-0500-000013000000}"/>
    <hyperlink ref="F203" r:id="rId21" xr:uid="{00000000-0004-0000-0500-000014000000}"/>
    <hyperlink ref="F208" r:id="rId22" xr:uid="{00000000-0004-0000-0500-000015000000}"/>
    <hyperlink ref="F212" r:id="rId23" xr:uid="{00000000-0004-0000-0500-000016000000}"/>
    <hyperlink ref="F216" r:id="rId24" xr:uid="{00000000-0004-0000-0500-000017000000}"/>
    <hyperlink ref="F233" r:id="rId25" xr:uid="{00000000-0004-0000-0500-000018000000}"/>
    <hyperlink ref="F244" r:id="rId26" xr:uid="{00000000-0004-0000-0500-000019000000}"/>
    <hyperlink ref="F246" r:id="rId27" xr:uid="{00000000-0004-0000-0500-00001A000000}"/>
    <hyperlink ref="F249" r:id="rId28" xr:uid="{00000000-0004-0000-0500-00001B000000}"/>
    <hyperlink ref="F253" r:id="rId29" xr:uid="{00000000-0004-0000-0500-00001C000000}"/>
    <hyperlink ref="F257" r:id="rId30" xr:uid="{00000000-0004-0000-0500-00001D000000}"/>
    <hyperlink ref="F267" r:id="rId31" xr:uid="{00000000-0004-0000-0500-00001E000000}"/>
    <hyperlink ref="F271" r:id="rId32" xr:uid="{00000000-0004-0000-0500-00001F000000}"/>
    <hyperlink ref="F276" r:id="rId33" xr:uid="{00000000-0004-0000-0500-000020000000}"/>
    <hyperlink ref="F279" r:id="rId34" xr:uid="{00000000-0004-0000-0500-000021000000}"/>
    <hyperlink ref="F284" r:id="rId35" xr:uid="{00000000-0004-0000-0500-000022000000}"/>
    <hyperlink ref="F295" r:id="rId36" xr:uid="{00000000-0004-0000-0500-000023000000}"/>
    <hyperlink ref="F307" r:id="rId37" xr:uid="{00000000-0004-0000-0500-000024000000}"/>
    <hyperlink ref="F315" r:id="rId38" xr:uid="{00000000-0004-0000-0500-000025000000}"/>
    <hyperlink ref="F321" r:id="rId39" xr:uid="{00000000-0004-0000-0500-00002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SO 000 - Vedlejší rozpočt...</vt:lpstr>
      <vt:lpstr>SO 101.1 - Oprava komunik...</vt:lpstr>
      <vt:lpstr>SO 102.1 - Oprava chodník...</vt:lpstr>
      <vt:lpstr>'Rekapitulace stavby'!Názvy_tisku</vt:lpstr>
      <vt:lpstr>'SO 000 - Vedlejší rozpočt...'!Názvy_tisku</vt:lpstr>
      <vt:lpstr>'SO 101.1 - Oprava komunik...'!Názvy_tisku</vt:lpstr>
      <vt:lpstr>'SO 102.1 - Oprava chodník...'!Názvy_tisku</vt:lpstr>
      <vt:lpstr>'Rekapitulace stavby'!Oblast_tisku</vt:lpstr>
      <vt:lpstr>'SO 000 - Vedlejší rozpočt...'!Oblast_tisku</vt:lpstr>
      <vt:lpstr>'SO 101.1 - Oprava komunik...'!Oblast_tisku</vt:lpstr>
      <vt:lpstr>'SO 102.1 - Oprava chodník...'!Oblast_tisku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Jitka Čiháková</dc:creator>
  <cp:lastModifiedBy>Bauer Petr</cp:lastModifiedBy>
  <dcterms:created xsi:type="dcterms:W3CDTF">2026-03-09T13:10:28Z</dcterms:created>
  <dcterms:modified xsi:type="dcterms:W3CDTF">2026-03-31T09:46:06Z</dcterms:modified>
</cp:coreProperties>
</file>